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JoWu\Desktop\"/>
    </mc:Choice>
  </mc:AlternateContent>
  <bookViews>
    <workbookView xWindow="240" yWindow="105" windowWidth="19215" windowHeight="5190"/>
  </bookViews>
  <sheets>
    <sheet name="Sheet1" sheetId="1" r:id="rId1"/>
    <sheet name="球员表" sheetId="2" r:id="rId2"/>
    <sheet name="联赛数据" sheetId="3" r:id="rId3"/>
    <sheet name="权重值" sheetId="4" r:id="rId4"/>
  </sheets>
  <definedNames>
    <definedName name="_xlnm._FilterDatabase" localSheetId="0" hidden="1">Sheet1!$A$4:$AF$32</definedName>
  </definedNames>
  <calcPr calcId="162913"/>
</workbook>
</file>

<file path=xl/calcChain.xml><?xml version="1.0" encoding="utf-8"?>
<calcChain xmlns="http://schemas.openxmlformats.org/spreadsheetml/2006/main">
  <c r="D6" i="1" l="1"/>
  <c r="E6" i="1"/>
  <c r="F6" i="1"/>
  <c r="G6" i="1"/>
  <c r="H6" i="1"/>
  <c r="I6" i="1"/>
  <c r="J6" i="1"/>
  <c r="K6" i="1"/>
  <c r="L6" i="1"/>
  <c r="M6" i="1"/>
  <c r="N6" i="1"/>
  <c r="O6" i="1"/>
  <c r="P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D7" i="1"/>
  <c r="E7" i="1"/>
  <c r="F7" i="1"/>
  <c r="G7" i="1"/>
  <c r="H7" i="1"/>
  <c r="I7" i="1"/>
  <c r="J7" i="1"/>
  <c r="K7" i="1"/>
  <c r="L7" i="1"/>
  <c r="M7" i="1"/>
  <c r="N7" i="1"/>
  <c r="O7" i="1"/>
  <c r="P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D8" i="1"/>
  <c r="E8" i="1"/>
  <c r="F8" i="1"/>
  <c r="G8" i="1"/>
  <c r="H8" i="1"/>
  <c r="I8" i="1"/>
  <c r="J8" i="1"/>
  <c r="K8" i="1"/>
  <c r="L8" i="1"/>
  <c r="M8" i="1"/>
  <c r="N8" i="1"/>
  <c r="O8" i="1"/>
  <c r="P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D9" i="1"/>
  <c r="E9" i="1"/>
  <c r="F9" i="1"/>
  <c r="G9" i="1"/>
  <c r="H9" i="1"/>
  <c r="I9" i="1"/>
  <c r="J9" i="1"/>
  <c r="K9" i="1"/>
  <c r="L9" i="1"/>
  <c r="M9" i="1"/>
  <c r="N9" i="1"/>
  <c r="O9" i="1"/>
  <c r="P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F5" i="1"/>
  <c r="X5" i="1"/>
  <c r="W5" i="1"/>
  <c r="J5" i="1" l="1"/>
  <c r="AE5" i="1"/>
  <c r="AD5" i="1"/>
  <c r="AC5" i="1"/>
  <c r="AB5" i="1"/>
  <c r="AA5" i="1"/>
  <c r="Z5" i="1"/>
  <c r="Y5" i="1"/>
  <c r="V5" i="1"/>
  <c r="U5" i="1"/>
  <c r="T5" i="1"/>
  <c r="S5" i="1"/>
  <c r="P5" i="1"/>
  <c r="O5" i="1"/>
  <c r="N5" i="1"/>
  <c r="M5" i="1"/>
  <c r="L5" i="1"/>
  <c r="K5" i="1"/>
  <c r="I5" i="1"/>
  <c r="H5" i="1"/>
  <c r="G5" i="1"/>
  <c r="E5" i="1"/>
  <c r="D5" i="1"/>
  <c r="A32" i="1" l="1"/>
  <c r="B32" i="1"/>
  <c r="A31" i="1" l="1"/>
  <c r="B31" i="1"/>
  <c r="A6" i="1" l="1"/>
  <c r="B6" i="1"/>
  <c r="A7" i="1"/>
  <c r="B7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B5" i="1" l="1"/>
  <c r="A5" i="1"/>
  <c r="A4" i="4"/>
  <c r="B4" i="4"/>
  <c r="C4" i="4"/>
  <c r="D4" i="4"/>
  <c r="E4" i="4"/>
  <c r="F4" i="4"/>
  <c r="G4" i="4"/>
  <c r="H4" i="4"/>
  <c r="I4" i="4"/>
  <c r="J4" i="4"/>
  <c r="K4" i="4"/>
  <c r="L4" i="4"/>
  <c r="M4" i="4"/>
  <c r="P4" i="4"/>
  <c r="Q4" i="4"/>
  <c r="R4" i="4"/>
  <c r="S4" i="4"/>
  <c r="T4" i="4"/>
  <c r="U4" i="4"/>
  <c r="V4" i="4"/>
  <c r="W4" i="4"/>
  <c r="X4" i="4"/>
  <c r="Y4" i="4"/>
  <c r="Z4" i="4"/>
  <c r="AA4" i="4"/>
  <c r="AB4" i="4"/>
</calcChain>
</file>

<file path=xl/comments1.xml><?xml version="1.0" encoding="utf-8"?>
<comments xmlns="http://schemas.openxmlformats.org/spreadsheetml/2006/main">
  <authors>
    <author>User</author>
  </authors>
  <commentList>
    <comment ref="O2" authorId="0" shapeId="0">
      <text>
        <r>
          <rPr>
            <b/>
            <sz val="9"/>
            <color indexed="81"/>
            <rFont val="宋体"/>
            <family val="3"/>
            <charset val="134"/>
          </rPr>
          <t>是否适合策应类型职责</t>
        </r>
      </text>
    </comment>
    <comment ref="P2" authorId="0" shapeId="0">
      <text>
        <r>
          <rPr>
            <b/>
            <sz val="9"/>
            <color indexed="81"/>
            <rFont val="宋体"/>
            <family val="3"/>
            <charset val="134"/>
          </rPr>
          <t>替补奇兵</t>
        </r>
      </text>
    </comment>
    <comment ref="Q2" authorId="0" shapeId="0">
      <text>
        <r>
          <rPr>
            <b/>
            <sz val="9"/>
            <color indexed="81"/>
            <rFont val="宋体"/>
            <family val="3"/>
            <charset val="134"/>
          </rPr>
          <t>重要比赛是否排上首发</t>
        </r>
      </text>
    </comment>
    <comment ref="R2" authorId="0" shapeId="0">
      <text>
        <r>
          <rPr>
            <b/>
            <sz val="9"/>
            <color indexed="81"/>
            <rFont val="宋体"/>
            <family val="3"/>
            <charset val="134"/>
          </rPr>
          <t>双脚球员在设置时属性要求可以降低1点</t>
        </r>
      </text>
    </comment>
    <comment ref="G3" authorId="0" shapeId="0">
      <text>
        <r>
          <rPr>
            <b/>
            <sz val="9"/>
            <color indexed="81"/>
            <rFont val="宋体"/>
            <family val="3"/>
            <charset val="134"/>
          </rPr>
          <t>其中有两项达标即可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是否适合策应类型职责</t>
        </r>
      </text>
    </comment>
    <comment ref="M1" authorId="0" shapeId="0">
      <text>
        <r>
          <rPr>
            <b/>
            <sz val="9"/>
            <color indexed="81"/>
            <rFont val="宋体"/>
            <family val="3"/>
            <charset val="134"/>
          </rPr>
          <t>替补奇兵</t>
        </r>
      </text>
    </comment>
    <comment ref="N1" authorId="0" shapeId="0">
      <text>
        <r>
          <rPr>
            <b/>
            <sz val="9"/>
            <color indexed="81"/>
            <rFont val="宋体"/>
            <family val="3"/>
            <charset val="134"/>
          </rPr>
          <t>重要比赛是否排上首发</t>
        </r>
      </text>
    </comment>
    <comment ref="O1" authorId="0" shapeId="0">
      <text>
        <r>
          <rPr>
            <b/>
            <sz val="9"/>
            <color indexed="81"/>
            <rFont val="宋体"/>
            <family val="3"/>
            <charset val="134"/>
          </rPr>
          <t>双脚球员在设置时属性要求可以降低1点</t>
        </r>
      </text>
    </comment>
    <comment ref="D2" authorId="0" shapeId="0">
      <text>
        <r>
          <rPr>
            <b/>
            <sz val="9"/>
            <color indexed="81"/>
            <rFont val="宋体"/>
            <family val="3"/>
            <charset val="134"/>
          </rPr>
          <t>其中有两项达标即可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<sst xmlns="http://schemas.openxmlformats.org/spreadsheetml/2006/main" count="308" uniqueCount="156">
  <si>
    <t>姓名</t>
  </si>
  <si>
    <t>位置</t>
  </si>
  <si>
    <t>个人指令分析</t>
  </si>
  <si>
    <t>团队指令分析</t>
  </si>
  <si>
    <t>压迫</t>
  </si>
  <si>
    <t>贴身盯防</t>
  </si>
  <si>
    <t>凶狠抢断</t>
  </si>
  <si>
    <t>拉边接球</t>
  </si>
  <si>
    <t>自由度</t>
  </si>
  <si>
    <t>直传</t>
  </si>
  <si>
    <t>传中起球点</t>
  </si>
  <si>
    <t>传中频率</t>
  </si>
  <si>
    <t>盘带</t>
  </si>
  <si>
    <t>射门</t>
  </si>
  <si>
    <t>直塞</t>
  </si>
  <si>
    <t>团队</t>
  </si>
  <si>
    <t>大赛</t>
  </si>
  <si>
    <t>左右脚</t>
  </si>
  <si>
    <t>多传空档（前场）</t>
  </si>
  <si>
    <t>多传空档（中场）</t>
  </si>
  <si>
    <t>直传进攻</t>
  </si>
  <si>
    <t>短传进攻</t>
  </si>
  <si>
    <t>弧线传中</t>
  </si>
  <si>
    <t>低平传中抢点</t>
  </si>
  <si>
    <t>制造定位球</t>
  </si>
  <si>
    <t>突破穿越</t>
  </si>
  <si>
    <t>自由发挥</t>
  </si>
  <si>
    <t>造越位</t>
  </si>
  <si>
    <t>防守线</t>
  </si>
  <si>
    <t>耐力</t>
  </si>
  <si>
    <t>受伤倾向</t>
  </si>
  <si>
    <t>个人习惯</t>
  </si>
  <si>
    <t>强壮/集中/工投</t>
  </si>
  <si>
    <t>工投/体质</t>
  </si>
  <si>
    <t>好斗</t>
  </si>
  <si>
    <t>√</t>
  </si>
  <si>
    <t>△</t>
  </si>
  <si>
    <t>×</t>
  </si>
  <si>
    <t>下</t>
  </si>
  <si>
    <t>意志力</t>
    <phoneticPr fontId="1" type="noConversion"/>
  </si>
  <si>
    <t>落后阶段</t>
    <phoneticPr fontId="1" type="noConversion"/>
  </si>
  <si>
    <t>指令</t>
    <phoneticPr fontId="1" type="noConversion"/>
  </si>
  <si>
    <t>主属性需求</t>
    <phoneticPr fontId="1" type="noConversion"/>
  </si>
  <si>
    <t>次级属性需求</t>
    <phoneticPr fontId="1" type="noConversion"/>
  </si>
  <si>
    <t>ST</t>
    <phoneticPr fontId="1" type="noConversion"/>
  </si>
  <si>
    <t>压迫</t>
    <phoneticPr fontId="1" type="noConversion"/>
  </si>
  <si>
    <t>团队合作</t>
    <phoneticPr fontId="1" type="noConversion"/>
  </si>
  <si>
    <t>传球</t>
    <phoneticPr fontId="1" type="noConversion"/>
  </si>
  <si>
    <t>技术</t>
    <phoneticPr fontId="1" type="noConversion"/>
  </si>
  <si>
    <t>哈兰德</t>
    <phoneticPr fontId="1" type="noConversion"/>
  </si>
  <si>
    <t>姓名</t>
    <phoneticPr fontId="1" type="noConversion"/>
  </si>
  <si>
    <t>位置</t>
    <phoneticPr fontId="1" type="noConversion"/>
  </si>
  <si>
    <t>爆发</t>
    <phoneticPr fontId="1" type="noConversion"/>
  </si>
  <si>
    <t>灵活</t>
    <phoneticPr fontId="1" type="noConversion"/>
  </si>
  <si>
    <t>平衡</t>
    <phoneticPr fontId="1" type="noConversion"/>
  </si>
  <si>
    <t>弹跳</t>
    <phoneticPr fontId="1" type="noConversion"/>
  </si>
  <si>
    <t>体质</t>
    <phoneticPr fontId="1" type="noConversion"/>
  </si>
  <si>
    <t>速度</t>
    <phoneticPr fontId="1" type="noConversion"/>
  </si>
  <si>
    <t>耐力</t>
    <phoneticPr fontId="1" type="noConversion"/>
  </si>
  <si>
    <t>强壮</t>
    <phoneticPr fontId="1" type="noConversion"/>
  </si>
  <si>
    <t>侵略</t>
    <phoneticPr fontId="1" type="noConversion"/>
  </si>
  <si>
    <t>预判</t>
    <phoneticPr fontId="1" type="noConversion"/>
  </si>
  <si>
    <t>勇敢</t>
    <phoneticPr fontId="1" type="noConversion"/>
  </si>
  <si>
    <t>镇定</t>
    <phoneticPr fontId="1" type="noConversion"/>
  </si>
  <si>
    <t>集中</t>
    <phoneticPr fontId="1" type="noConversion"/>
  </si>
  <si>
    <t>决断</t>
    <phoneticPr fontId="1" type="noConversion"/>
  </si>
  <si>
    <t>意志</t>
    <phoneticPr fontId="1" type="noConversion"/>
  </si>
  <si>
    <t>才华</t>
    <phoneticPr fontId="1" type="noConversion"/>
  </si>
  <si>
    <t>领导力</t>
    <phoneticPr fontId="1" type="noConversion"/>
  </si>
  <si>
    <t>跑位</t>
    <phoneticPr fontId="1" type="noConversion"/>
  </si>
  <si>
    <t>合作</t>
    <phoneticPr fontId="1" type="noConversion"/>
  </si>
  <si>
    <t>视野</t>
    <phoneticPr fontId="1" type="noConversion"/>
  </si>
  <si>
    <t>投入</t>
    <phoneticPr fontId="1" type="noConversion"/>
  </si>
  <si>
    <t>角球</t>
    <phoneticPr fontId="1" type="noConversion"/>
  </si>
  <si>
    <t>传中</t>
    <phoneticPr fontId="1" type="noConversion"/>
  </si>
  <si>
    <t>盘带</t>
    <phoneticPr fontId="1" type="noConversion"/>
  </si>
  <si>
    <t>射门</t>
    <phoneticPr fontId="1" type="noConversion"/>
  </si>
  <si>
    <t>停球</t>
    <phoneticPr fontId="1" type="noConversion"/>
  </si>
  <si>
    <t>任意球</t>
    <phoneticPr fontId="1" type="noConversion"/>
  </si>
  <si>
    <t>头球</t>
    <phoneticPr fontId="1" type="noConversion"/>
  </si>
  <si>
    <t>远射</t>
    <phoneticPr fontId="1" type="noConversion"/>
  </si>
  <si>
    <t>界外球</t>
    <phoneticPr fontId="1" type="noConversion"/>
  </si>
  <si>
    <t>盯人</t>
    <phoneticPr fontId="1" type="noConversion"/>
  </si>
  <si>
    <t>点球</t>
    <phoneticPr fontId="1" type="noConversion"/>
  </si>
  <si>
    <t>抢断</t>
    <phoneticPr fontId="1" type="noConversion"/>
  </si>
  <si>
    <t>传球/视野</t>
    <phoneticPr fontId="1" type="noConversion"/>
  </si>
  <si>
    <r>
      <t>速度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无球跑</t>
    </r>
    <phoneticPr fontId="1" type="noConversion"/>
  </si>
  <si>
    <t>传球/技术</t>
    <phoneticPr fontId="1" type="noConversion"/>
  </si>
  <si>
    <t>团队/接球</t>
    <phoneticPr fontId="1" type="noConversion"/>
  </si>
  <si>
    <t>爆发/预判</t>
    <phoneticPr fontId="1" type="noConversion"/>
  </si>
  <si>
    <t>无球跑</t>
    <phoneticPr fontId="1" type="noConversion"/>
  </si>
  <si>
    <t>定位球</t>
    <phoneticPr fontId="1" type="noConversion"/>
  </si>
  <si>
    <t>灵活/爆发</t>
    <phoneticPr fontId="1" type="noConversion"/>
  </si>
  <si>
    <t>视野/才华</t>
    <phoneticPr fontId="1" type="noConversion"/>
  </si>
  <si>
    <r>
      <rPr>
        <sz val="11"/>
        <color theme="1"/>
        <rFont val="宋体"/>
        <family val="3"/>
        <charset val="134"/>
      </rPr>
      <t>站位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预判</t>
    </r>
    <phoneticPr fontId="1" type="noConversion"/>
  </si>
  <si>
    <t>集中/决断</t>
    <phoneticPr fontId="1" type="noConversion"/>
  </si>
  <si>
    <r>
      <rPr>
        <sz val="11"/>
        <color theme="1"/>
        <rFont val="宋体"/>
        <family val="3"/>
        <charset val="134"/>
      </rPr>
      <t>速度</t>
    </r>
    <r>
      <rPr>
        <sz val="11"/>
        <color theme="1"/>
        <rFont val="Arial"/>
        <family val="2"/>
      </rPr>
      <t>/</t>
    </r>
    <r>
      <rPr>
        <sz val="11"/>
        <color theme="1"/>
        <rFont val="宋体"/>
        <family val="3"/>
        <charset val="134"/>
      </rPr>
      <t>爆发</t>
    </r>
    <phoneticPr fontId="1" type="noConversion"/>
  </si>
  <si>
    <t>盯人/灵活</t>
    <phoneticPr fontId="1" type="noConversion"/>
  </si>
  <si>
    <t>工投</t>
    <phoneticPr fontId="1" type="noConversion"/>
  </si>
  <si>
    <t>勇敢/侵略性</t>
    <phoneticPr fontId="1" type="noConversion"/>
  </si>
  <si>
    <t>无球跑/传中/爆发/盘带</t>
    <phoneticPr fontId="1" type="noConversion"/>
  </si>
  <si>
    <t>速度/爆发</t>
    <phoneticPr fontId="1" type="noConversion"/>
  </si>
  <si>
    <t>视野/技术</t>
    <phoneticPr fontId="1" type="noConversion"/>
  </si>
  <si>
    <t>爆发/决断</t>
    <phoneticPr fontId="1" type="noConversion"/>
  </si>
  <si>
    <t>传中/技术</t>
    <phoneticPr fontId="1" type="noConversion"/>
  </si>
  <si>
    <t>詹·蒂尔曼</t>
  </si>
  <si>
    <t>ST AMRC</t>
    <phoneticPr fontId="1" type="noConversion"/>
  </si>
  <si>
    <t xml:space="preserve"> 尤利安·布兰特</t>
  </si>
  <si>
    <t>MRC AMR</t>
    <phoneticPr fontId="1" type="noConversion"/>
  </si>
  <si>
    <t>马克西米兰·梅耶尔</t>
  </si>
  <si>
    <t>ML</t>
    <phoneticPr fontId="1" type="noConversion"/>
  </si>
  <si>
    <t>马尔科·罗伊斯</t>
  </si>
  <si>
    <t>MRL AMRLC ST</t>
    <phoneticPr fontId="1" type="noConversion"/>
  </si>
  <si>
    <t>索尔根·阿扎尔</t>
  </si>
  <si>
    <t xml:space="preserve"> 乔瓦尼·雷纳</t>
  </si>
  <si>
    <t>M AMLC</t>
    <phoneticPr fontId="1" type="noConversion"/>
  </si>
  <si>
    <t xml:space="preserve"> 西莫内·埃德拉</t>
  </si>
  <si>
    <t>MR AMRLC ST</t>
    <phoneticPr fontId="1" type="noConversion"/>
  </si>
  <si>
    <t>杰登·桑乔</t>
  </si>
  <si>
    <t>马里于斯·沃尔夫</t>
  </si>
  <si>
    <t>WBR M/AM RL</t>
    <phoneticPr fontId="1" type="noConversion"/>
  </si>
  <si>
    <t>M/AMRL</t>
    <phoneticPr fontId="1" type="noConversion"/>
  </si>
  <si>
    <t>裘德·贝灵汉</t>
  </si>
  <si>
    <t>M/AMRLC</t>
    <phoneticPr fontId="1" type="noConversion"/>
  </si>
  <si>
    <t>丹尼斯·扎卡里亚</t>
  </si>
  <si>
    <t>DM MC</t>
    <phoneticPr fontId="1" type="noConversion"/>
  </si>
  <si>
    <t>约翰·朗德斯特姆</t>
  </si>
  <si>
    <t>阿克塞尔·维特塞尔</t>
  </si>
  <si>
    <t>​ 费利克斯·帕斯洛克</t>
    <phoneticPr fontId="1" type="noConversion"/>
  </si>
  <si>
    <t>DRL WB/M/AMR</t>
    <phoneticPr fontId="1" type="noConversion"/>
  </si>
  <si>
    <t>​ 尼科·舒尔茨</t>
  </si>
  <si>
    <t>D/WB/M/AML</t>
    <phoneticPr fontId="1" type="noConversion"/>
  </si>
  <si>
    <t>努诺·门德斯</t>
  </si>
  <si>
    <t>D/WBL</t>
    <phoneticPr fontId="1" type="noConversion"/>
  </si>
  <si>
    <t>科斯塔斯·希米卡斯</t>
  </si>
  <si>
    <t>埃姆雷·詹</t>
  </si>
  <si>
    <t>DC DM MC</t>
    <phoneticPr fontId="1" type="noConversion"/>
  </si>
  <si>
    <t>​ 尼克拉斯·斯塔克尔</t>
  </si>
  <si>
    <t xml:space="preserve"> 斯科特·麦克托米奈</t>
  </si>
  <si>
    <t>托马斯·默尼耶</t>
  </si>
  <si>
    <t>D/WBR MRC</t>
    <phoneticPr fontId="1" type="noConversion"/>
  </si>
  <si>
    <t>马克斯·阿罗斯</t>
  </si>
  <si>
    <t>D/WBR</t>
    <phoneticPr fontId="1" type="noConversion"/>
  </si>
  <si>
    <t>DC</t>
    <phoneticPr fontId="1" type="noConversion"/>
  </si>
  <si>
    <t xml:space="preserve"> 丹-埃克塞尔·扎加杜</t>
  </si>
  <si>
    <t>马茨·胡梅尔斯</t>
  </si>
  <si>
    <t>伊凡德</t>
    <phoneticPr fontId="1" type="noConversion"/>
  </si>
  <si>
    <t>DM MC AMRLC</t>
    <phoneticPr fontId="1" type="noConversion"/>
  </si>
  <si>
    <t xml:space="preserve">无球跑  </t>
    <phoneticPr fontId="1" type="noConversion"/>
  </si>
  <si>
    <t>亚当·哈卢泽克</t>
    <phoneticPr fontId="1" type="noConversion"/>
  </si>
  <si>
    <t>AM(RL) ST</t>
    <phoneticPr fontId="1" type="noConversion"/>
  </si>
  <si>
    <t>DC</t>
    <phoneticPr fontId="1" type="noConversion"/>
  </si>
  <si>
    <r>
      <rPr>
        <b/>
        <sz val="10"/>
        <color rgb="FFB3B3B3"/>
        <rFont val="宋体"/>
        <family val="3"/>
        <charset val="134"/>
      </rPr>
      <t>阿克塞尔</t>
    </r>
    <r>
      <rPr>
        <b/>
        <sz val="10"/>
        <color rgb="FFB3B3B3"/>
        <rFont val="Courier New"/>
        <family val="3"/>
      </rPr>
      <t>·</t>
    </r>
    <r>
      <rPr>
        <b/>
        <sz val="10"/>
        <color rgb="FFB3B3B3"/>
        <rFont val="宋体"/>
        <family val="3"/>
        <charset val="134"/>
      </rPr>
      <t>图安泽贝</t>
    </r>
    <phoneticPr fontId="1" type="noConversion"/>
  </si>
  <si>
    <t>一般阀值</t>
    <phoneticPr fontId="1" type="noConversion"/>
  </si>
  <si>
    <t>优秀阀值</t>
    <phoneticPr fontId="1" type="noConversion"/>
  </si>
  <si>
    <t>传中阀值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</si>
</sst>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b/>
      <sz val="2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color rgb="FFB3B3B3"/>
      <name val="Courier New"/>
      <family val="3"/>
    </font>
    <font>
      <b/>
      <sz val="10"/>
      <color rgb="FFB3B3B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5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5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50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E40" sqref="AE40"/>
    </sheetView>
  </sheetViews>
  <sheetFormatPr defaultRowHeight="13.5" x14ac:dyDescent="0.15"/>
  <cols>
    <col min="1" max="1" width="14.75" customWidth="1"/>
    <col min="2" max="2" width="12.125" customWidth="1"/>
    <col min="3" max="3" width="7.625" style="9" customWidth="1"/>
    <col min="4" max="5" width="7.625" customWidth="1"/>
    <col min="6" max="6" width="9.875" customWidth="1"/>
    <col min="7" max="7" width="10.875" customWidth="1"/>
    <col min="8" max="20" width="7.625" customWidth="1"/>
    <col min="21" max="21" width="9.75" customWidth="1"/>
    <col min="22" max="32" width="7.625" customWidth="1"/>
  </cols>
  <sheetData>
    <row r="1" spans="1:32" ht="15" x14ac:dyDescent="0.15">
      <c r="A1" s="15" t="s">
        <v>0</v>
      </c>
      <c r="B1" s="15" t="s">
        <v>1</v>
      </c>
      <c r="C1" s="18" t="s">
        <v>41</v>
      </c>
      <c r="D1" s="15" t="s">
        <v>2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 t="s">
        <v>3</v>
      </c>
      <c r="T1" s="15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39" customHeight="1" x14ac:dyDescent="0.15">
      <c r="A2" s="15"/>
      <c r="B2" s="15"/>
      <c r="C2" s="18"/>
      <c r="D2" s="1" t="s">
        <v>45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40</v>
      </c>
      <c r="Q2" s="1" t="s">
        <v>16</v>
      </c>
      <c r="R2" s="1" t="s">
        <v>17</v>
      </c>
      <c r="S2" s="3" t="s">
        <v>18</v>
      </c>
      <c r="T2" s="3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5</v>
      </c>
      <c r="AE2" s="1" t="s">
        <v>4</v>
      </c>
      <c r="AF2" s="1" t="s">
        <v>6</v>
      </c>
    </row>
    <row r="3" spans="1:32" ht="27.75" x14ac:dyDescent="0.15">
      <c r="A3" s="15"/>
      <c r="B3" s="15"/>
      <c r="C3" s="8" t="s">
        <v>42</v>
      </c>
      <c r="D3" s="13" t="s">
        <v>58</v>
      </c>
      <c r="E3" s="13" t="s">
        <v>82</v>
      </c>
      <c r="F3" s="13" t="s">
        <v>30</v>
      </c>
      <c r="G3" s="17" t="s">
        <v>100</v>
      </c>
      <c r="H3" s="13" t="s">
        <v>148</v>
      </c>
      <c r="I3" s="13" t="s">
        <v>85</v>
      </c>
      <c r="J3" s="13" t="s">
        <v>101</v>
      </c>
      <c r="K3" s="13" t="s">
        <v>74</v>
      </c>
      <c r="L3" s="13" t="s">
        <v>75</v>
      </c>
      <c r="M3" s="13" t="s">
        <v>80</v>
      </c>
      <c r="N3" s="13" t="s">
        <v>102</v>
      </c>
      <c r="O3" s="13" t="s">
        <v>46</v>
      </c>
      <c r="P3" s="13" t="s">
        <v>39</v>
      </c>
      <c r="Q3" s="13" t="s">
        <v>16</v>
      </c>
      <c r="R3" s="13" t="s">
        <v>17</v>
      </c>
      <c r="S3" s="13" t="s">
        <v>90</v>
      </c>
      <c r="T3" s="13" t="s">
        <v>85</v>
      </c>
      <c r="U3" s="13" t="s">
        <v>52</v>
      </c>
      <c r="V3" s="13" t="s">
        <v>87</v>
      </c>
      <c r="W3" s="13" t="s">
        <v>104</v>
      </c>
      <c r="X3" s="13" t="s">
        <v>89</v>
      </c>
      <c r="Y3" s="13" t="s">
        <v>91</v>
      </c>
      <c r="Z3" s="13" t="s">
        <v>75</v>
      </c>
      <c r="AA3" s="13" t="s">
        <v>93</v>
      </c>
      <c r="AB3" s="2" t="s">
        <v>94</v>
      </c>
      <c r="AC3" s="2" t="s">
        <v>96</v>
      </c>
      <c r="AD3" s="13" t="s">
        <v>82</v>
      </c>
      <c r="AE3" s="13" t="s">
        <v>29</v>
      </c>
      <c r="AF3" s="13" t="s">
        <v>30</v>
      </c>
    </row>
    <row r="4" spans="1:32" ht="27" customHeight="1" x14ac:dyDescent="0.15">
      <c r="A4" s="15"/>
      <c r="B4" s="15"/>
      <c r="C4" s="8" t="s">
        <v>43</v>
      </c>
      <c r="D4" s="13" t="s">
        <v>98</v>
      </c>
      <c r="E4" s="13" t="s">
        <v>31</v>
      </c>
      <c r="F4" s="13" t="s">
        <v>99</v>
      </c>
      <c r="G4" s="17"/>
      <c r="H4" s="13" t="s">
        <v>65</v>
      </c>
      <c r="I4" s="13" t="s">
        <v>65</v>
      </c>
      <c r="J4" s="13" t="s">
        <v>75</v>
      </c>
      <c r="K4" s="13" t="s">
        <v>71</v>
      </c>
      <c r="L4" s="13" t="s">
        <v>92</v>
      </c>
      <c r="M4" s="13" t="s">
        <v>76</v>
      </c>
      <c r="N4" s="13" t="s">
        <v>47</v>
      </c>
      <c r="O4" s="13" t="s">
        <v>65</v>
      </c>
      <c r="P4" s="13"/>
      <c r="Q4" s="13"/>
      <c r="R4" s="13"/>
      <c r="S4" s="13" t="s">
        <v>103</v>
      </c>
      <c r="T4" s="13" t="s">
        <v>65</v>
      </c>
      <c r="U4" s="13" t="s">
        <v>86</v>
      </c>
      <c r="V4" s="13" t="s">
        <v>88</v>
      </c>
      <c r="W4" s="13" t="s">
        <v>47</v>
      </c>
      <c r="X4" s="13" t="s">
        <v>90</v>
      </c>
      <c r="Y4" s="13" t="s">
        <v>73</v>
      </c>
      <c r="Z4" s="13" t="s">
        <v>92</v>
      </c>
      <c r="AA4" s="13"/>
      <c r="AB4" s="13" t="s">
        <v>95</v>
      </c>
      <c r="AC4" s="13" t="s">
        <v>97</v>
      </c>
      <c r="AD4" s="13" t="s">
        <v>32</v>
      </c>
      <c r="AE4" s="13" t="s">
        <v>33</v>
      </c>
      <c r="AF4" s="13" t="s">
        <v>34</v>
      </c>
    </row>
    <row r="5" spans="1:32" ht="14.25" x14ac:dyDescent="0.15">
      <c r="A5" s="4" t="str">
        <f>球员表!A2</f>
        <v>哈兰德</v>
      </c>
      <c r="B5" s="4" t="str">
        <f>球员表!B2</f>
        <v>ST</v>
      </c>
      <c r="C5" s="5"/>
      <c r="D5" s="4" t="str">
        <f>IF((球员表!F2 * 3/4 + 球员表!M2 * 1/4) / 权重值!$A$4 &lt; 联赛数据!$B$38,权重值!$C$7,IF((球员表!F2 * 3/4 + 球员表!M2 * 1/4) / 权重值!$A$4 &gt;= 联赛数据!$B$39,权重值!$A$7,权重值!$B$7))</f>
        <v>×</v>
      </c>
      <c r="E5" s="4" t="str">
        <f>IF(球员表!AA2 /权重值!$B$4 &lt;联赛数据!$B$38,权重值!$C$7,IF(球员表!AA2 / 权重值!$B$4 &gt;= 联赛数据!$B$39,权重值!$A$7,权重值!$B$7))</f>
        <v>×</v>
      </c>
      <c r="F5" s="4" t="str">
        <f>IF((球员表!V2 * 0.5 + 球员表!Q2 * 0.5) /权重值!$C$4 &lt;联赛数据!$B$38,权重值!$C$7,IF((球员表!V2 * 0.5 + 球员表!Q2 * 0.5)/权重值!$C$4 &gt;=联赛数据!$B$39,权重值!$A$7,权重值!$B$7))</f>
        <v>△</v>
      </c>
      <c r="G5" s="4" t="str">
        <f>IF((球员表!T2 * 0.25 + 球员表!Z2 * 0.25 + 球员表!C2 * 0.25 + 球员表!AF2 * 0.25) / 权重值!$D$4 &lt; 联赛数据!$B$38,权重值!$C$7,IF((球员表!T2 * 0.25 + 球员表!Z2 * 0.25 + 球员表!C2 * 0.25 + 球员表!AF2 * 0.25) / 权重值!$D$4 &gt;=联赛数据!$B$39,权重值!$A$7,权重值!$B$7))</f>
        <v>△</v>
      </c>
      <c r="H5" s="4" t="str">
        <f>IF((球员表!T2 * 3/4 + 球员表!O2 * 1/4) / 权重值!$E$4 &lt; 联赛数据!$B$38, 权重值!$C$7, IF((球员表!T2 * 3/4 + 球员表!O2 * 1/4)/ 权重值!$E$4 &gt;= 联赛数据!$B$39, 权重值!$A$7,权重值!$B$7))</f>
        <v>√</v>
      </c>
      <c r="I5" s="4" t="str">
        <f>IF((球员表!Y2 * 3/7 + 球员表!R2 * 3/7 + 球员表!O2 * 1/7) / 权重值!$F$4 &lt; 联赛数据!$B$38, 权重值!$C$7, IF((球员表!Y2 * 3/7 + 球员表!R2 * 3/7 + 球员表!O2 * 1/7) / 权重值!$F$4 &gt;= 联赛数据!$B$39, 权重值!$A$7,权重值!$B$7))</f>
        <v>△</v>
      </c>
      <c r="J5" s="4" t="str">
        <f>IF((球员表!I2 * 3/7 + 球员表!C2 * 3/7 + 球员表!AF2 * 1/7) / 权重值!$G$4 &gt;=联赛数据!$B$40, 权重值!$B$8,权重值!$A$8)</f>
        <v>下</v>
      </c>
      <c r="K5" s="4" t="str">
        <f>IF((球员表!Z2 * 3/4 + 球员表!R2 * 1/4) / 权重值!$H$4 &lt; 联赛数据!$B$38, 权重值!$C$7, IF((球员表!Z2 * 3/4 + 球员表!R2 * 1/4) / 权重值!$H$4 &gt;= 联赛数据!$B$39, 权重值!$A$7,权重值!$B$7))</f>
        <v>×</v>
      </c>
      <c r="L5" s="4" t="str">
        <f>IF((球员表!AF2 * 3/5 + 球员表!E2 * 1/5 + 球员表!C2 * 1/5) / 权重值!$I$4 &lt;联赛数据!$B$38, 权重值!$C$7, IF((球员表!AF2 * 3/5 + 球员表!E2 * 1/5 + 球员表!C2 * 1/5) / 权重值!$I$4 &gt;= 联赛数据!$B$39, 权重值!$A$7,权重值!$B$7))</f>
        <v>△</v>
      </c>
      <c r="M5" s="4" t="str">
        <f>IF((球员表!AL2 * 3/4 + 球员表!AI2 * 1/4) / 权重值!$J$4 &lt; 联赛数据!$B$38,权重值!$C$7,IF((球员表!AL2 * 3/4 + 球员表!AI2 * 1/4)/权重值!$J$4 &gt;= 联赛数据!$B$39, 权重值!$A$7,权重值!$B$7))</f>
        <v>√</v>
      </c>
      <c r="N5" s="4" t="str">
        <f>IF((球员表!R2*3/7+球员表!AC2 * 3/7 + 球员表!Y2 * 1/7) / 权重值!$K$4 &lt;联赛数据!$B$38,权重值!$C$7,IF((球员表!R2*3/7+球员表!AC2 * 3/7 + 球员表!Y2 * 1/7) / 权重值!$K$4 &gt;= 联赛数据!$B$39,权重值!$A$7,权重值!$B$7))</f>
        <v>△</v>
      </c>
      <c r="O5" s="4" t="str">
        <f>IF((球员表!S2 * 3/4 + 球员表!O2 * 1/4) / 权重值!$L$4 &lt;联赛数据!$B$38, 权重值!$C$7,IF((球员表!S2 * 3/4 + 球员表!O2 * 1/4) / 权重值!$L$4 &gt;= 联赛数据!$B$39,权重值!$A$7,权重值!$B$7))</f>
        <v>×</v>
      </c>
      <c r="P5" s="4" t="str">
        <f>IF(球员表!U2/权重值!$M$4 &lt; 联赛数据!$B$38, 权重值!$C$7,IF(球员表!U2/权重值!$M$4&gt;=联赛数据!$B$39,权重值!$A$7,权重值!$B$7))</f>
        <v>△</v>
      </c>
      <c r="Q5" s="4"/>
      <c r="R5" s="4"/>
      <c r="S5" s="4" t="str">
        <f>IF((球员表!T2 * 3/5 + 球员表!C2 * 1/5 + 球员表!O2 * 1/5) / 权重值!$P$4 &lt;联赛数据!$B$38,权重值!$C$7,IF((球员表!T2 * 3/5 + 球员表!C2 * 1/5 + 球员表!O2 * 1/5)/ 权重值!$P$4  &gt;=联赛数据!$B$39,权重值!$A$7,权重值!$B$7))</f>
        <v>√</v>
      </c>
      <c r="T5" s="4" t="str">
        <f>IF((球员表!Y2 * 3/7 + 球员表!R2 * 3/7 + 球员表!O2 * 1/7) / 权重值!$Q$4 &lt; 联赛数据!$B$38,权重值!$C$7,IF((球员表!Y2 * 3/7 + 球员表!R2 * 3/7 + 球员表!O2 * 1/7)/ 权重值!$Q$4 &gt;=联赛数据!$B$39,权重值!$A$7,权重值!$B$7))</f>
        <v>△</v>
      </c>
      <c r="U5" s="4" t="str">
        <f>IF((球员表!C2 * 3/5 + 球员表!I2 * 1/5 + 球员表!T2 * 1/5) / 权重值!$R$4 &lt; 联赛数据!$B$38,权重值!$C$7,IF((球员表!C2 * 3/5 + 球员表!I2 * 1/5 + 球员表!T2 * 1/5) / 权重值!$R$4 &gt;=联赛数据!$B$39,权重值!$A$7,权重值!$B$7))</f>
        <v>√</v>
      </c>
      <c r="V5" s="4" t="str">
        <f>IF((球员表!Y2 * 3/8 + 球员表!AC2 * 3/8 + 球员表!I2 * 1/8 + 球员表!T2 * 1/8) / 权重值!$S$4 &lt; 联赛数据!$B$38,权重值!$C$7,IF((球员表!Y2 * 3/8 + 球员表!AC2 * 3/8 + 球员表!I2 * 1/8 + 球员表!T2 * 1/8) / 权重值!$S$4 &gt;= 联赛数据!$B$39,权重值!$A$7,权重值!$B$7))</f>
        <v>△</v>
      </c>
      <c r="W5" s="4" t="str">
        <f>IF((球员表!Z2 * 3/7 + 球员表!AC2 * 3/7 + 球员表!Y2 * 1/7) / 权重值!$T$4 &lt; 联赛数据!$B$38, 权重值!$C$7,IF((球员表!Z2 * 3/7 + 球员表!AC2 * 3/7 + 球员表!Y2 * 1/7) / 权重值!$T$4 &gt;= 联赛数据!$B$39,权重值!$A$7,权重值!$B$7))</f>
        <v>×</v>
      </c>
      <c r="X5" s="4" t="str">
        <f>IF((球员表!C2 * 3/7 + 球员表!W2 * 3/7 + 球员表!T2 * 1/7) /权重值!$U$4 &lt; 联赛数据!$B$38,权重值!$C$7,IF((球员表!C2 * 3/7 + 球员表!W2 * 3/7 + 球员表!T2 * 1/7) / 权重值!$U$4 &gt;=联赛数据!$B$39,权重值!$A$7,权重值!$B$7))</f>
        <v>√</v>
      </c>
      <c r="Y5" s="4" t="str">
        <f>IF((球员表!AH2 * 3/4 + 球员表!AD2 * 1/4) /权重值!$V$4 &lt;联赛数据!$B$38,权重值!$C$7,IF((球员表!AH2 * 3/4 + 球员表!AD2 * 1/4) / 权重值!$V$4 &gt;=联赛数据!$B$39,权重值!$A$7,权重值!$B$7))</f>
        <v>×</v>
      </c>
      <c r="Z5" s="4" t="str">
        <f>IF((球员表!AF2 * 3/5 + 球员表!E2 * 1/5 + 球员表!C2 * 1/5) / 权重值!$W$4 &lt;联赛数据!$B$38,权重值!$C$7,IF((球员表!AF2 * 3/5 + 球员表!E2 * 1/5 + 球员表!C2 * 1/5) / 权重值!$W$4 &gt;=联赛数据!$B$39,权重值!$A$7,权重值!$B$7))</f>
        <v>△</v>
      </c>
      <c r="AA5" s="4" t="str">
        <f>IF((球员表!R2 * 0.5 + 球员表!K2 * 0.5) / 权重值!$X$4 &lt;联赛数据!$B$38,权重值!$C$7,IF((球员表!R2 * 0.5 + 球员表!K2 * 0.5) / 权重值!$X$4 &gt;=联赛数据!$B$39,权重值!$A$7,权重值!$B$7))</f>
        <v>√</v>
      </c>
      <c r="AB5" s="4" t="str">
        <f>IF((球员表!L2 * 3/8 + 球员表!W2 * 3/8 + 球员表!N2 * 1/8 + 球员表!O2 * 1/8) / 权重值!$Y$4 &lt;联赛数据!$B$38,权重值!$C$7,IF((球员表!L2 * 3/8 + 球员表!W2 * 3/8 + 球员表!N2 * 1/8 + 球员表!O2 * 1/8) / 权重值!$Y$4 &gt;= 联赛数据!$B$39,权重值!$A$7,权重值!$B$7))</f>
        <v>△</v>
      </c>
      <c r="AC5" s="4" t="str">
        <f>IF((球员表!I2 * 3/8 + 球员表!C2 * 3/8 + 球员表!AA2 * 1/8 + 球员表!E2 * 1/8) / 权重值!$Z$4 &lt; 联赛数据!$B$38, 权重值!$C$7,IF((球员表!I2 * 3/8 + 球员表!C2 * 3/8 + 球员表!AA2 * 1/8 + 球员表!E2 * 1/8) / 权重值!$Z$4 &gt;= 联赛数据!$B$39,权重值!$A$7,权重值!$B$7))</f>
        <v>△</v>
      </c>
      <c r="AD5" s="4" t="str">
        <f>IF((球员表!AA2 * 3/6 + 球员表!H2 * 1/6 + 球员表!N2 * 1/6 + 球员表!M2 * 1/6) / 权重值!$AA$4 &lt; 联赛数据!$B$38,权重值!$C$7,IF((球员表!AA2 * 3/6 + 球员表!H2 * 1/6 + 球员表!N2 * 1/6 + 球员表!M2 * 1/6) / 权重值!$AA$4 &gt;= 联赛数据!$B$39,权重值!$A$7,权重值!$B$7))</f>
        <v>×</v>
      </c>
      <c r="AE5" s="4" t="str">
        <f>IF((球员表!F2 * 3/5 + 球员表!M2 * 1/5 + 球员表!J2 * 1/5) / 权重值!$AB$4 &lt; 联赛数据!$B$38,权重值!$C$7,IF((球员表!F2 * 3/5 + 球员表!M2 * 1/5 + 球员表!J2 * 1/5) / 权重值!$AB$4 &gt;=联赛数据!$B$39,权重值!$A$7,权重值!$B$7))</f>
        <v>×</v>
      </c>
      <c r="AF5" s="4"/>
    </row>
    <row r="6" spans="1:32" ht="14.25" x14ac:dyDescent="0.15">
      <c r="A6" s="4" t="str">
        <f>球员表!A3</f>
        <v>詹·蒂尔曼</v>
      </c>
      <c r="B6" s="4" t="str">
        <f>球员表!B3</f>
        <v>ST AMRC</v>
      </c>
      <c r="C6" s="5"/>
      <c r="D6" s="4" t="str">
        <f>IF((球员表!F3 * 3/4 + 球员表!M3 * 1/4) / 权重值!$A$4 &lt; 联赛数据!$B$38,权重值!$C$7,IF((球员表!F3 * 3/4 + 球员表!M3 * 1/4) / 权重值!$A$4 &gt;= 联赛数据!$B$39,权重值!$A$7,权重值!$B$7))</f>
        <v>√</v>
      </c>
      <c r="E6" s="4" t="str">
        <f>IF(球员表!AA3 /权重值!$B$4 &lt;联赛数据!$B$38,权重值!$C$7,IF(球员表!AA3 / 权重值!$B$4 &gt;= 联赛数据!$B$39,权重值!$A$7,权重值!$B$7))</f>
        <v>×</v>
      </c>
      <c r="F6" s="4" t="str">
        <f>IF((球员表!V3 * 0.5 + 球员表!Q3 * 0.5) /权重值!$C$4 &lt;联赛数据!$B$38,权重值!$C$7,IF((球员表!V3 * 0.5 + 球员表!Q3 * 0.5)/权重值!$C$4 &gt;=联赛数据!$B$39,权重值!$A$7,权重值!$B$7))</f>
        <v>△</v>
      </c>
      <c r="G6" s="4" t="str">
        <f>IF((球员表!T3 * 0.25 + 球员表!Z3 * 0.25 + 球员表!C3 * 0.25 + 球员表!AF3 * 0.25) / 权重值!$D$4 &lt; 联赛数据!$B$38,权重值!$C$7,IF((球员表!T3 * 0.25 + 球员表!Z3 * 0.25 + 球员表!C3 * 0.25 + 球员表!AF3 * 0.25) / 权重值!$D$4 &gt;=联赛数据!$B$39,权重值!$A$7,权重值!$B$7))</f>
        <v>△</v>
      </c>
      <c r="H6" s="4" t="str">
        <f>IF((球员表!T3 * 3/4 + 球员表!O3 * 1/4) / 权重值!$E$4 &lt; 联赛数据!$B$38, 权重值!$C$7, IF((球员表!T3 * 3/4 + 球员表!O3 * 1/4)/ 权重值!$E$4 &gt;= 联赛数据!$B$39, 权重值!$A$7,权重值!$B$7))</f>
        <v>×</v>
      </c>
      <c r="I6" s="4" t="str">
        <f>IF((球员表!Y3 * 3/7 + 球员表!R3 * 3/7 + 球员表!O3 * 1/7) / 权重值!$F$4 &lt; 联赛数据!$B$38, 权重值!$C$7, IF((球员表!Y3 * 3/7 + 球员表!R3 * 3/7 + 球员表!O3 * 1/7) / 权重值!$F$4 &gt;= 联赛数据!$B$39, 权重值!$A$7,权重值!$B$7))</f>
        <v>×</v>
      </c>
      <c r="J6" s="4">
        <f>IF((球员表!I3 * 3/7 + 球员表!C3 * 3/7 + 球员表!AF3 * 1/7) / 权重值!$G$4 &gt;=联赛数据!$B$40, 权重值!$B$8,权重值!$A$8)</f>
        <v>45</v>
      </c>
      <c r="K6" s="4" t="str">
        <f>IF((球员表!Z3 * 3/4 + 球员表!R3 * 1/4) / 权重值!$H$4 &lt; 联赛数据!$B$38, 权重值!$C$7, IF((球员表!Z3 * 3/4 + 球员表!R3 * 1/4) / 权重值!$H$4 &gt;= 联赛数据!$B$39, 权重值!$A$7,权重值!$B$7))</f>
        <v>△</v>
      </c>
      <c r="L6" s="4" t="str">
        <f>IF((球员表!AF3 * 3/5 + 球员表!E3 * 1/5 + 球员表!C3 * 1/5) / 权重值!$I$4 &lt;联赛数据!$B$38, 权重值!$C$7, IF((球员表!AF3 * 3/5 + 球员表!E3 * 1/5 + 球员表!C3 * 1/5) / 权重值!$I$4 &gt;= 联赛数据!$B$39, 权重值!$A$7,权重值!$B$7))</f>
        <v>△</v>
      </c>
      <c r="M6" s="4" t="str">
        <f>IF((球员表!AL3 * 3/4 + 球员表!AI3 * 1/4) / 权重值!$J$4 &lt; 联赛数据!$B$38,权重值!$C$7,IF((球员表!AL3 * 3/4 + 球员表!AI3 * 1/4)/权重值!$J$4 &gt;= 联赛数据!$B$39, 权重值!$A$7,权重值!$B$7))</f>
        <v>√</v>
      </c>
      <c r="N6" s="4" t="str">
        <f>IF((球员表!R3*3/7+球员表!AC3 * 3/7 + 球员表!Y3 * 1/7) / 权重值!$K$4 &lt;联赛数据!$B$38,权重值!$C$7,IF((球员表!R3*3/7+球员表!AC3 * 3/7 + 球员表!Y3 * 1/7) / 权重值!$K$4 &gt;= 联赛数据!$B$39,权重值!$A$7,权重值!$B$7))</f>
        <v>×</v>
      </c>
      <c r="O6" s="4" t="str">
        <f>IF((球员表!S3 * 3/4 + 球员表!O3 * 1/4) / 权重值!$L$4 &lt;联赛数据!$B$38, 权重值!$C$7,IF((球员表!S3 * 3/4 + 球员表!O3 * 1/4) / 权重值!$L$4 &gt;= 联赛数据!$B$39,权重值!$A$7,权重值!$B$7))</f>
        <v>△</v>
      </c>
      <c r="P6" s="4" t="str">
        <f>IF(球员表!U3/权重值!$M$4 &lt; 联赛数据!$B$38, 权重值!$C$7,IF(球员表!U3/权重值!$M$4&gt;=联赛数据!$B$39,权重值!$A$7,权重值!$B$7))</f>
        <v>△</v>
      </c>
      <c r="Q6" s="4"/>
      <c r="R6" s="4"/>
      <c r="S6" s="4" t="str">
        <f>IF((球员表!T3 * 3/5 + 球员表!C3 * 1/5 + 球员表!O3 * 1/5) / 权重值!$P$4 &lt;联赛数据!$B$38,权重值!$C$7,IF((球员表!T3 * 3/5 + 球员表!C3 * 1/5 + 球员表!O3 * 1/5)/ 权重值!$P$4  &gt;=联赛数据!$B$39,权重值!$A$7,权重值!$B$7))</f>
        <v>×</v>
      </c>
      <c r="T6" s="4" t="str">
        <f>IF((球员表!Y3 * 3/7 + 球员表!R3 * 3/7 + 球员表!O3 * 1/7) / 权重值!$Q$4 &lt; 联赛数据!$B$38,权重值!$C$7,IF((球员表!Y3 * 3/7 + 球员表!R3 * 3/7 + 球员表!O3 * 1/7)/ 权重值!$Q$4 &gt;=联赛数据!$B$39,权重值!$A$7,权重值!$B$7))</f>
        <v>×</v>
      </c>
      <c r="U6" s="4" t="str">
        <f>IF((球员表!C3 * 3/5 + 球员表!I3 * 1/5 + 球员表!T3 * 1/5) / 权重值!$R$4 &lt; 联赛数据!$B$38,权重值!$C$7,IF((球员表!C3 * 3/5 + 球员表!I3 * 1/5 + 球员表!T3 * 1/5) / 权重值!$R$4 &gt;=联赛数据!$B$39,权重值!$A$7,权重值!$B$7))</f>
        <v>×</v>
      </c>
      <c r="V6" s="4" t="str">
        <f>IF((球员表!Y3 * 3/8 + 球员表!AC3 * 3/8 + 球员表!I3 * 1/8 + 球员表!T3 * 1/8) / 权重值!$S$4 &lt; 联赛数据!$B$38,权重值!$C$7,IF((球员表!Y3 * 3/8 + 球员表!AC3 * 3/8 + 球员表!I3 * 1/8 + 球员表!T3 * 1/8) / 权重值!$S$4 &gt;= 联赛数据!$B$39,权重值!$A$7,权重值!$B$7))</f>
        <v>×</v>
      </c>
      <c r="W6" s="4" t="str">
        <f>IF((球员表!Z3 * 3/7 + 球员表!AC3 * 3/7 + 球员表!Y3 * 1/7) / 权重值!$T$4 &lt; 联赛数据!$B$38, 权重值!$C$7,IF((球员表!Z3 * 3/7 + 球员表!AC3 * 3/7 + 球员表!Y3 * 1/7) / 权重值!$T$4 &gt;= 联赛数据!$B$39,权重值!$A$7,权重值!$B$7))</f>
        <v>×</v>
      </c>
      <c r="X6" s="4" t="str">
        <f>IF((球员表!C3 * 3/7 + 球员表!W3 * 3/7 + 球员表!T3 * 1/7) /权重值!$U$4 &lt; 联赛数据!$B$38,权重值!$C$7,IF((球员表!C3 * 3/7 + 球员表!W3 * 3/7 + 球员表!T3 * 1/7) / 权重值!$U$4 &gt;=联赛数据!$B$39,权重值!$A$7,权重值!$B$7))</f>
        <v>×</v>
      </c>
      <c r="Y6" s="4" t="str">
        <f>IF((球员表!AH3 * 3/4 + 球员表!AD3 * 1/4) /权重值!$V$4 &lt;联赛数据!$B$38,权重值!$C$7,IF((球员表!AH3 * 3/4 + 球员表!AD3 * 1/4) / 权重值!$V$4 &gt;=联赛数据!$B$39,权重值!$A$7,权重值!$B$7))</f>
        <v>△</v>
      </c>
      <c r="Z6" s="4" t="str">
        <f>IF((球员表!AF3 * 3/5 + 球员表!E3 * 1/5 + 球员表!C3 * 1/5) / 权重值!$W$4 &lt;联赛数据!$B$38,权重值!$C$7,IF((球员表!AF3 * 3/5 + 球员表!E3 * 1/5 + 球员表!C3 * 1/5) / 权重值!$W$4 &gt;=联赛数据!$B$39,权重值!$A$7,权重值!$B$7))</f>
        <v>△</v>
      </c>
      <c r="AA6" s="4" t="str">
        <f>IF((球员表!R3 * 0.5 + 球员表!K3 * 0.5) / 权重值!$X$4 &lt;联赛数据!$B$38,权重值!$C$7,IF((球员表!R3 * 0.5 + 球员表!K3 * 0.5) / 权重值!$X$4 &gt;=联赛数据!$B$39,权重值!$A$7,权重值!$B$7))</f>
        <v>△</v>
      </c>
      <c r="AB6" s="4" t="str">
        <f>IF((球员表!L3 * 3/8 + 球员表!W3 * 3/8 + 球员表!N3 * 1/8 + 球员表!O3 * 1/8) / 权重值!$Y$4 &lt;联赛数据!$B$38,权重值!$C$7,IF((球员表!L3 * 3/8 + 球员表!W3 * 3/8 + 球员表!N3 * 1/8 + 球员表!O3 * 1/8) / 权重值!$Y$4 &gt;= 联赛数据!$B$39,权重值!$A$7,权重值!$B$7))</f>
        <v>×</v>
      </c>
      <c r="AC6" s="4" t="str">
        <f>IF((球员表!I3 * 3/8 + 球员表!C3 * 3/8 + 球员表!AA3 * 1/8 + 球员表!E3 * 1/8) / 权重值!$Z$4 &lt; 联赛数据!$B$38, 权重值!$C$7,IF((球员表!I3 * 3/8 + 球员表!C3 * 3/8 + 球员表!AA3 * 1/8 + 球员表!E3 * 1/8) / 权重值!$Z$4 &gt;= 联赛数据!$B$39,权重值!$A$7,权重值!$B$7))</f>
        <v>×</v>
      </c>
      <c r="AD6" s="4" t="str">
        <f>IF((球员表!AA3 * 3/6 + 球员表!H3 * 1/6 + 球员表!N3 * 1/6 + 球员表!M3 * 1/6) / 权重值!$AA$4 &lt; 联赛数据!$B$38,权重值!$C$7,IF((球员表!AA3 * 3/6 + 球员表!H3 * 1/6 + 球员表!N3 * 1/6 + 球员表!M3 * 1/6) / 权重值!$AA$4 &gt;= 联赛数据!$B$39,权重值!$A$7,权重值!$B$7))</f>
        <v>×</v>
      </c>
      <c r="AE6" s="4" t="str">
        <f>IF((球员表!F3 * 3/5 + 球员表!M3 * 1/5 + 球员表!J3 * 1/5) / 权重值!$AB$4 &lt; 联赛数据!$B$38,权重值!$C$7,IF((球员表!F3 * 3/5 + 球员表!M3 * 1/5 + 球员表!J3 * 1/5) / 权重值!$AB$4 &gt;=联赛数据!$B$39,权重值!$A$7,权重值!$B$7))</f>
        <v>√</v>
      </c>
      <c r="AF6" s="4"/>
    </row>
    <row r="7" spans="1:32" ht="14.25" x14ac:dyDescent="0.15">
      <c r="A7" s="4" t="str">
        <f>球员表!A4</f>
        <v xml:space="preserve"> 尤利安·布兰特</v>
      </c>
      <c r="B7" s="4" t="str">
        <f>球员表!B4</f>
        <v>MRC AMR</v>
      </c>
      <c r="C7" s="5"/>
      <c r="D7" s="4" t="str">
        <f>IF((球员表!F4 * 3/4 + 球员表!M4 * 1/4) / 权重值!$A$4 &lt; 联赛数据!$B$38,权重值!$C$7,IF((球员表!F4 * 3/4 + 球员表!M4 * 1/4) / 权重值!$A$4 &gt;= 联赛数据!$B$39,权重值!$A$7,权重值!$B$7))</f>
        <v>×</v>
      </c>
      <c r="E7" s="4" t="str">
        <f>IF(球员表!AA4 /权重值!$B$4 &lt;联赛数据!$B$38,权重值!$C$7,IF(球员表!AA4 / 权重值!$B$4 &gt;= 联赛数据!$B$39,权重值!$A$7,权重值!$B$7))</f>
        <v>×</v>
      </c>
      <c r="F7" s="4" t="str">
        <f>IF((球员表!V4 * 0.5 + 球员表!Q4 * 0.5) /权重值!$C$4 &lt;联赛数据!$B$38,权重值!$C$7,IF((球员表!V4 * 0.5 + 球员表!Q4 * 0.5)/权重值!$C$4 &gt;=联赛数据!$B$39,权重值!$A$7,权重值!$B$7))</f>
        <v>×</v>
      </c>
      <c r="G7" s="4" t="str">
        <f>IF((球员表!T4 * 0.25 + 球员表!Z4 * 0.25 + 球员表!C4 * 0.25 + 球员表!AF4 * 0.25) / 权重值!$D$4 &lt; 联赛数据!$B$38,权重值!$C$7,IF((球员表!T4 * 0.25 + 球员表!Z4 * 0.25 + 球员表!C4 * 0.25 + 球员表!AF4 * 0.25) / 权重值!$D$4 &gt;=联赛数据!$B$39,权重值!$A$7,权重值!$B$7))</f>
        <v>√</v>
      </c>
      <c r="H7" s="4" t="str">
        <f>IF((球员表!T4 * 3/4 + 球员表!O4 * 1/4) / 权重值!$E$4 &lt; 联赛数据!$B$38, 权重值!$C$7, IF((球员表!T4 * 3/4 + 球员表!O4 * 1/4)/ 权重值!$E$4 &gt;= 联赛数据!$B$39, 权重值!$A$7,权重值!$B$7))</f>
        <v>√</v>
      </c>
      <c r="I7" s="4" t="str">
        <f>IF((球员表!Y4 * 3/7 + 球员表!R4 * 3/7 + 球员表!O4 * 1/7) / 权重值!$F$4 &lt; 联赛数据!$B$38, 权重值!$C$7, IF((球员表!Y4 * 3/7 + 球员表!R4 * 3/7 + 球员表!O4 * 1/7) / 权重值!$F$4 &gt;= 联赛数据!$B$39, 权重值!$A$7,权重值!$B$7))</f>
        <v>△</v>
      </c>
      <c r="J7" s="4">
        <f>IF((球员表!I4 * 3/7 + 球员表!C4 * 3/7 + 球员表!AF4 * 1/7) / 权重值!$G$4 &gt;=联赛数据!$B$40, 权重值!$B$8,权重值!$A$8)</f>
        <v>45</v>
      </c>
      <c r="K7" s="4" t="str">
        <f>IF((球员表!Z4 * 3/4 + 球员表!R4 * 1/4) / 权重值!$H$4 &lt; 联赛数据!$B$38, 权重值!$C$7, IF((球员表!Z4 * 3/4 + 球员表!R4 * 1/4) / 权重值!$H$4 &gt;= 联赛数据!$B$39, 权重值!$A$7,权重值!$B$7))</f>
        <v>△</v>
      </c>
      <c r="L7" s="4" t="str">
        <f>IF((球员表!AF4 * 3/5 + 球员表!E4 * 1/5 + 球员表!C4 * 1/5) / 权重值!$I$4 &lt;联赛数据!$B$38, 权重值!$C$7, IF((球员表!AF4 * 3/5 + 球员表!E4 * 1/5 + 球员表!C4 * 1/5) / 权重值!$I$4 &gt;= 联赛数据!$B$39, 权重值!$A$7,权重值!$B$7))</f>
        <v>√</v>
      </c>
      <c r="M7" s="4" t="str">
        <f>IF((球员表!AL4 * 3/4 + 球员表!AI4 * 1/4) / 权重值!$J$4 &lt; 联赛数据!$B$38,权重值!$C$7,IF((球员表!AL4 * 3/4 + 球员表!AI4 * 1/4)/权重值!$J$4 &gt;= 联赛数据!$B$39, 权重值!$A$7,权重值!$B$7))</f>
        <v>√</v>
      </c>
      <c r="N7" s="4" t="str">
        <f>IF((球员表!R4*3/7+球员表!AC4 * 3/7 + 球员表!Y4 * 1/7) / 权重值!$K$4 &lt;联赛数据!$B$38,权重值!$C$7,IF((球员表!R4*3/7+球员表!AC4 * 3/7 + 球员表!Y4 * 1/7) / 权重值!$K$4 &gt;= 联赛数据!$B$39,权重值!$A$7,权重值!$B$7))</f>
        <v>√</v>
      </c>
      <c r="O7" s="4" t="str">
        <f>IF((球员表!S4 * 3/4 + 球员表!O4 * 1/4) / 权重值!$L$4 &lt;联赛数据!$B$38, 权重值!$C$7,IF((球员表!S4 * 3/4 + 球员表!O4 * 1/4) / 权重值!$L$4 &gt;= 联赛数据!$B$39,权重值!$A$7,权重值!$B$7))</f>
        <v>×</v>
      </c>
      <c r="P7" s="4" t="str">
        <f>IF(球员表!U4/权重值!$M$4 &lt; 联赛数据!$B$38, 权重值!$C$7,IF(球员表!U4/权重值!$M$4&gt;=联赛数据!$B$39,权重值!$A$7,权重值!$B$7))</f>
        <v>×</v>
      </c>
      <c r="Q7" s="4"/>
      <c r="R7" s="4"/>
      <c r="S7" s="4" t="str">
        <f>IF((球员表!T4 * 3/5 + 球员表!C4 * 1/5 + 球员表!O4 * 1/5) / 权重值!$P$4 &lt;联赛数据!$B$38,权重值!$C$7,IF((球员表!T4 * 3/5 + 球员表!C4 * 1/5 + 球员表!O4 * 1/5)/ 权重值!$P$4  &gt;=联赛数据!$B$39,权重值!$A$7,权重值!$B$7))</f>
        <v>√</v>
      </c>
      <c r="T7" s="4" t="str">
        <f>IF((球员表!Y4 * 3/7 + 球员表!R4 * 3/7 + 球员表!O4 * 1/7) / 权重值!$Q$4 &lt; 联赛数据!$B$38,权重值!$C$7,IF((球员表!Y4 * 3/7 + 球员表!R4 * 3/7 + 球员表!O4 * 1/7)/ 权重值!$Q$4 &gt;=联赛数据!$B$39,权重值!$A$7,权重值!$B$7))</f>
        <v>△</v>
      </c>
      <c r="U7" s="4" t="str">
        <f>IF((球员表!C4 * 3/5 + 球员表!I4 * 1/5 + 球员表!T4 * 1/5) / 权重值!$R$4 &lt; 联赛数据!$B$38,权重值!$C$7,IF((球员表!C4 * 3/5 + 球员表!I4 * 1/5 + 球员表!T4 * 1/5) / 权重值!$R$4 &gt;=联赛数据!$B$39,权重值!$A$7,权重值!$B$7))</f>
        <v>△</v>
      </c>
      <c r="V7" s="4" t="str">
        <f>IF((球员表!Y4 * 3/8 + 球员表!AC4 * 3/8 + 球员表!I4 * 1/8 + 球员表!T4 * 1/8) / 权重值!$S$4 &lt; 联赛数据!$B$38,权重值!$C$7,IF((球员表!Y4 * 3/8 + 球员表!AC4 * 3/8 + 球员表!I4 * 1/8 + 球员表!T4 * 1/8) / 权重值!$S$4 &gt;= 联赛数据!$B$39,权重值!$A$7,权重值!$B$7))</f>
        <v>√</v>
      </c>
      <c r="W7" s="4" t="str">
        <f>IF((球员表!Z4 * 3/7 + 球员表!AC4 * 3/7 + 球员表!Y4 * 1/7) / 权重值!$T$4 &lt; 联赛数据!$B$38, 权重值!$C$7,IF((球员表!Z4 * 3/7 + 球员表!AC4 * 3/7 + 球员表!Y4 * 1/7) / 权重值!$T$4 &gt;= 联赛数据!$B$39,权重值!$A$7,权重值!$B$7))</f>
        <v>√</v>
      </c>
      <c r="X7" s="4" t="str">
        <f>IF((球员表!C4 * 3/7 + 球员表!W4 * 3/7 + 球员表!T4 * 1/7) /权重值!$U$4 &lt; 联赛数据!$B$38,权重值!$C$7,IF((球员表!C4 * 3/7 + 球员表!W4 * 3/7 + 球员表!T4 * 1/7) / 权重值!$U$4 &gt;=联赛数据!$B$39,权重值!$A$7,权重值!$B$7))</f>
        <v>△</v>
      </c>
      <c r="Y7" s="4" t="str">
        <f>IF((球员表!AH4 * 3/4 + 球员表!AD4 * 1/4) /权重值!$V$4 &lt;联赛数据!$B$38,权重值!$C$7,IF((球员表!AH4 * 3/4 + 球员表!AD4 * 1/4) / 权重值!$V$4 &gt;=联赛数据!$B$39,权重值!$A$7,权重值!$B$7))</f>
        <v>√</v>
      </c>
      <c r="Z7" s="4" t="str">
        <f>IF((球员表!AF4 * 3/5 + 球员表!E4 * 1/5 + 球员表!C4 * 1/5) / 权重值!$W$4 &lt;联赛数据!$B$38,权重值!$C$7,IF((球员表!AF4 * 3/5 + 球员表!E4 * 1/5 + 球员表!C4 * 1/5) / 权重值!$W$4 &gt;=联赛数据!$B$39,权重值!$A$7,权重值!$B$7))</f>
        <v>√</v>
      </c>
      <c r="AA7" s="4" t="str">
        <f>IF((球员表!R4 * 0.5 + 球员表!K4 * 0.5) / 权重值!$X$4 &lt;联赛数据!$B$38,权重值!$C$7,IF((球员表!R4 * 0.5 + 球员表!K4 * 0.5) / 权重值!$X$4 &gt;=联赛数据!$B$39,权重值!$A$7,权重值!$B$7))</f>
        <v>√</v>
      </c>
      <c r="AB7" s="4" t="str">
        <f>IF((球员表!L4 * 3/8 + 球员表!W4 * 3/8 + 球员表!N4 * 1/8 + 球员表!O4 * 1/8) / 权重值!$Y$4 &lt;联赛数据!$B$38,权重值!$C$7,IF((球员表!L4 * 3/8 + 球员表!W4 * 3/8 + 球员表!N4 * 1/8 + 球员表!O4 * 1/8) / 权重值!$Y$4 &gt;= 联赛数据!$B$39,权重值!$A$7,权重值!$B$7))</f>
        <v>△</v>
      </c>
      <c r="AC7" s="4" t="str">
        <f>IF((球员表!I4 * 3/8 + 球员表!C4 * 3/8 + 球员表!AA4 * 1/8 + 球员表!E4 * 1/8) / 权重值!$Z$4 &lt; 联赛数据!$B$38, 权重值!$C$7,IF((球员表!I4 * 3/8 + 球员表!C4 * 3/8 + 球员表!AA4 * 1/8 + 球员表!E4 * 1/8) / 权重值!$Z$4 &gt;= 联赛数据!$B$39,权重值!$A$7,权重值!$B$7))</f>
        <v>△</v>
      </c>
      <c r="AD7" s="4" t="str">
        <f>IF((球员表!AA4 * 3/6 + 球员表!H4 * 1/6 + 球员表!N4 * 1/6 + 球员表!M4 * 1/6) / 权重值!$AA$4 &lt; 联赛数据!$B$38,权重值!$C$7,IF((球员表!AA4 * 3/6 + 球员表!H4 * 1/6 + 球员表!N4 * 1/6 + 球员表!M4 * 1/6) / 权重值!$AA$4 &gt;= 联赛数据!$B$39,权重值!$A$7,权重值!$B$7))</f>
        <v>×</v>
      </c>
      <c r="AE7" s="4" t="str">
        <f>IF((球员表!F4 * 3/5 + 球员表!M4 * 1/5 + 球员表!J4 * 1/5) / 权重值!$AB$4 &lt; 联赛数据!$B$38,权重值!$C$7,IF((球员表!F4 * 3/5 + 球员表!M4 * 1/5 + 球员表!J4 * 1/5) / 权重值!$AB$4 &gt;=联赛数据!$B$39,权重值!$A$7,权重值!$B$7))</f>
        <v>×</v>
      </c>
      <c r="AF7" s="4"/>
    </row>
    <row r="8" spans="1:32" ht="14.25" x14ac:dyDescent="0.15">
      <c r="A8" s="4" t="str">
        <f>球员表!A5</f>
        <v>马克西米兰·梅耶尔</v>
      </c>
      <c r="B8" s="4" t="str">
        <f>球员表!B5</f>
        <v>ML</v>
      </c>
      <c r="C8" s="5"/>
      <c r="D8" s="4" t="str">
        <f>IF((球员表!F5 * 3/4 + 球员表!M5 * 1/4) / 权重值!$A$4 &lt; 联赛数据!$B$38,权重值!$C$7,IF((球员表!F5 * 3/4 + 球员表!M5 * 1/4) / 权重值!$A$4 &gt;= 联赛数据!$B$39,权重值!$A$7,权重值!$B$7))</f>
        <v>×</v>
      </c>
      <c r="E8" s="4" t="str">
        <f>IF(球员表!AA5 /权重值!$B$4 &lt;联赛数据!$B$38,权重值!$C$7,IF(球员表!AA5 / 权重值!$B$4 &gt;= 联赛数据!$B$39,权重值!$A$7,权重值!$B$7))</f>
        <v>△</v>
      </c>
      <c r="F8" s="4" t="str">
        <f>IF((球员表!V5 * 0.5 + 球员表!Q5 * 0.5) /权重值!$C$4 &lt;联赛数据!$B$38,权重值!$C$7,IF((球员表!V5 * 0.5 + 球员表!Q5 * 0.5)/权重值!$C$4 &gt;=联赛数据!$B$39,权重值!$A$7,权重值!$B$7))</f>
        <v>△</v>
      </c>
      <c r="G8" s="4" t="str">
        <f>IF((球员表!T5 * 0.25 + 球员表!Z5 * 0.25 + 球员表!C5 * 0.25 + 球员表!AF5 * 0.25) / 权重值!$D$4 &lt; 联赛数据!$B$38,权重值!$C$7,IF((球员表!T5 * 0.25 + 球员表!Z5 * 0.25 + 球员表!C5 * 0.25 + 球员表!AF5 * 0.25) / 权重值!$D$4 &gt;=联赛数据!$B$39,权重值!$A$7,权重值!$B$7))</f>
        <v>×</v>
      </c>
      <c r="H8" s="4" t="str">
        <f>IF((球员表!T5 * 3/4 + 球员表!O5 * 1/4) / 权重值!$E$4 &lt; 联赛数据!$B$38, 权重值!$C$7, IF((球员表!T5 * 3/4 + 球员表!O5 * 1/4)/ 权重值!$E$4 &gt;= 联赛数据!$B$39, 权重值!$A$7,权重值!$B$7))</f>
        <v>△</v>
      </c>
      <c r="I8" s="4" t="str">
        <f>IF((球员表!Y5 * 3/7 + 球员表!R5 * 3/7 + 球员表!O5 * 1/7) / 权重值!$F$4 &lt; 联赛数据!$B$38, 权重值!$C$7, IF((球员表!Y5 * 3/7 + 球员表!R5 * 3/7 + 球员表!O5 * 1/7) / 权重值!$F$4 &gt;= 联赛数据!$B$39, 权重值!$A$7,权重值!$B$7))</f>
        <v>△</v>
      </c>
      <c r="J8" s="4">
        <f>IF((球员表!I5 * 3/7 + 球员表!C5 * 3/7 + 球员表!AF5 * 1/7) / 权重值!$G$4 &gt;=联赛数据!$B$40, 权重值!$B$8,权重值!$A$8)</f>
        <v>45</v>
      </c>
      <c r="K8" s="4" t="str">
        <f>IF((球员表!Z5 * 3/4 + 球员表!R5 * 1/4) / 权重值!$H$4 &lt; 联赛数据!$B$38, 权重值!$C$7, IF((球员表!Z5 * 3/4 + 球员表!R5 * 1/4) / 权重值!$H$4 &gt;= 联赛数据!$B$39, 权重值!$A$7,权重值!$B$7))</f>
        <v>△</v>
      </c>
      <c r="L8" s="4" t="str">
        <f>IF((球员表!AF5 * 3/5 + 球员表!E5 * 1/5 + 球员表!C5 * 1/5) / 权重值!$I$4 &lt;联赛数据!$B$38, 权重值!$C$7, IF((球员表!AF5 * 3/5 + 球员表!E5 * 1/5 + 球员表!C5 * 1/5) / 权重值!$I$4 &gt;= 联赛数据!$B$39, 权重值!$A$7,权重值!$B$7))</f>
        <v>△</v>
      </c>
      <c r="M8" s="4" t="str">
        <f>IF((球员表!AL5 * 3/4 + 球员表!AI5 * 1/4) / 权重值!$J$4 &lt; 联赛数据!$B$38,权重值!$C$7,IF((球员表!AL5 * 3/4 + 球员表!AI5 * 1/4)/权重值!$J$4 &gt;= 联赛数据!$B$39, 权重值!$A$7,权重值!$B$7))</f>
        <v>△</v>
      </c>
      <c r="N8" s="4" t="str">
        <f>IF((球员表!R5*3/7+球员表!AC5 * 3/7 + 球员表!Y5 * 1/7) / 权重值!$K$4 &lt;联赛数据!$B$38,权重值!$C$7,IF((球员表!R5*3/7+球员表!AC5 * 3/7 + 球员表!Y5 * 1/7) / 权重值!$K$4 &gt;= 联赛数据!$B$39,权重值!$A$7,权重值!$B$7))</f>
        <v>△</v>
      </c>
      <c r="O8" s="4" t="str">
        <f>IF((球员表!S5 * 3/4 + 球员表!O5 * 1/4) / 权重值!$L$4 &lt;联赛数据!$B$38, 权重值!$C$7,IF((球员表!S5 * 3/4 + 球员表!O5 * 1/4) / 权重值!$L$4 &gt;= 联赛数据!$B$39,权重值!$A$7,权重值!$B$7))</f>
        <v>△</v>
      </c>
      <c r="P8" s="4" t="str">
        <f>IF(球员表!U5/权重值!$M$4 &lt; 联赛数据!$B$38, 权重值!$C$7,IF(球员表!U5/权重值!$M$4&gt;=联赛数据!$B$39,权重值!$A$7,权重值!$B$7))</f>
        <v>×</v>
      </c>
      <c r="Q8" s="4"/>
      <c r="R8" s="4"/>
      <c r="S8" s="4" t="str">
        <f>IF((球员表!T5 * 3/5 + 球员表!C5 * 1/5 + 球员表!O5 * 1/5) / 权重值!$P$4 &lt;联赛数据!$B$38,权重值!$C$7,IF((球员表!T5 * 3/5 + 球员表!C5 * 1/5 + 球员表!O5 * 1/5)/ 权重值!$P$4  &gt;=联赛数据!$B$39,权重值!$A$7,权重值!$B$7))</f>
        <v>×</v>
      </c>
      <c r="T8" s="4" t="str">
        <f>IF((球员表!Y5 * 3/7 + 球员表!R5 * 3/7 + 球员表!O5 * 1/7) / 权重值!$Q$4 &lt; 联赛数据!$B$38,权重值!$C$7,IF((球员表!Y5 * 3/7 + 球员表!R5 * 3/7 + 球员表!O5 * 1/7)/ 权重值!$Q$4 &gt;=联赛数据!$B$39,权重值!$A$7,权重值!$B$7))</f>
        <v>△</v>
      </c>
      <c r="U8" s="4" t="str">
        <f>IF((球员表!C5 * 3/5 + 球员表!I5 * 1/5 + 球员表!T5 * 1/5) / 权重值!$R$4 &lt; 联赛数据!$B$38,权重值!$C$7,IF((球员表!C5 * 3/5 + 球员表!I5 * 1/5 + 球员表!T5 * 1/5) / 权重值!$R$4 &gt;=联赛数据!$B$39,权重值!$A$7,权重值!$B$7))</f>
        <v>×</v>
      </c>
      <c r="V8" s="4" t="str">
        <f>IF((球员表!Y5 * 3/8 + 球员表!AC5 * 3/8 + 球员表!I5 * 1/8 + 球员表!T5 * 1/8) / 权重值!$S$4 &lt; 联赛数据!$B$38,权重值!$C$7,IF((球员表!Y5 * 3/8 + 球员表!AC5 * 3/8 + 球员表!I5 * 1/8 + 球员表!T5 * 1/8) / 权重值!$S$4 &gt;= 联赛数据!$B$39,权重值!$A$7,权重值!$B$7))</f>
        <v>△</v>
      </c>
      <c r="W8" s="4" t="str">
        <f>IF((球员表!Z5 * 3/7 + 球员表!AC5 * 3/7 + 球员表!Y5 * 1/7) / 权重值!$T$4 &lt; 联赛数据!$B$38, 权重值!$C$7,IF((球员表!Z5 * 3/7 + 球员表!AC5 * 3/7 + 球员表!Y5 * 1/7) / 权重值!$T$4 &gt;= 联赛数据!$B$39,权重值!$A$7,权重值!$B$7))</f>
        <v>△</v>
      </c>
      <c r="X8" s="4" t="str">
        <f>IF((球员表!C5 * 3/7 + 球员表!W5 * 3/7 + 球员表!T5 * 1/7) /权重值!$U$4 &lt; 联赛数据!$B$38,权重值!$C$7,IF((球员表!C5 * 3/7 + 球员表!W5 * 3/7 + 球员表!T5 * 1/7) / 权重值!$U$4 &gt;=联赛数据!$B$39,权重值!$A$7,权重值!$B$7))</f>
        <v>×</v>
      </c>
      <c r="Y8" s="4" t="str">
        <f>IF((球员表!AH5 * 3/4 + 球员表!AD5 * 1/4) /权重值!$V$4 &lt;联赛数据!$B$38,权重值!$C$7,IF((球员表!AH5 * 3/4 + 球员表!AD5 * 1/4) / 权重值!$V$4 &gt;=联赛数据!$B$39,权重值!$A$7,权重值!$B$7))</f>
        <v>△</v>
      </c>
      <c r="Z8" s="4" t="str">
        <f>IF((球员表!AF5 * 3/5 + 球员表!E5 * 1/5 + 球员表!C5 * 1/5) / 权重值!$W$4 &lt;联赛数据!$B$38,权重值!$C$7,IF((球员表!AF5 * 3/5 + 球员表!E5 * 1/5 + 球员表!C5 * 1/5) / 权重值!$W$4 &gt;=联赛数据!$B$39,权重值!$A$7,权重值!$B$7))</f>
        <v>△</v>
      </c>
      <c r="AA8" s="4" t="str">
        <f>IF((球员表!R5 * 0.5 + 球员表!K5 * 0.5) / 权重值!$X$4 &lt;联赛数据!$B$38,权重值!$C$7,IF((球员表!R5 * 0.5 + 球员表!K5 * 0.5) / 权重值!$X$4 &gt;=联赛数据!$B$39,权重值!$A$7,权重值!$B$7))</f>
        <v>△</v>
      </c>
      <c r="AB8" s="4" t="str">
        <f>IF((球员表!L5 * 3/8 + 球员表!W5 * 3/8 + 球员表!N5 * 1/8 + 球员表!O5 * 1/8) / 权重值!$Y$4 &lt;联赛数据!$B$38,权重值!$C$7,IF((球员表!L5 * 3/8 + 球员表!W5 * 3/8 + 球员表!N5 * 1/8 + 球员表!O5 * 1/8) / 权重值!$Y$4 &gt;= 联赛数据!$B$39,权重值!$A$7,权重值!$B$7))</f>
        <v>×</v>
      </c>
      <c r="AC8" s="4" t="str">
        <f>IF((球员表!I5 * 3/8 + 球员表!C5 * 3/8 + 球员表!AA5 * 1/8 + 球员表!E5 * 1/8) / 权重值!$Z$4 &lt; 联赛数据!$B$38, 权重值!$C$7,IF((球员表!I5 * 3/8 + 球员表!C5 * 3/8 + 球员表!AA5 * 1/8 + 球员表!E5 * 1/8) / 权重值!$Z$4 &gt;= 联赛数据!$B$39,权重值!$A$7,权重值!$B$7))</f>
        <v>×</v>
      </c>
      <c r="AD8" s="4" t="str">
        <f>IF((球员表!AA5 * 3/6 + 球员表!H5 * 1/6 + 球员表!N5 * 1/6 + 球员表!M5 * 1/6) / 权重值!$AA$4 &lt; 联赛数据!$B$38,权重值!$C$7,IF((球员表!AA5 * 3/6 + 球员表!H5 * 1/6 + 球员表!N5 * 1/6 + 球员表!M5 * 1/6) / 权重值!$AA$4 &gt;= 联赛数据!$B$39,权重值!$A$7,权重值!$B$7))</f>
        <v>×</v>
      </c>
      <c r="AE8" s="4" t="str">
        <f>IF((球员表!F5 * 3/5 + 球员表!M5 * 1/5 + 球员表!J5 * 1/5) / 权重值!$AB$4 &lt; 联赛数据!$B$38,权重值!$C$7,IF((球员表!F5 * 3/5 + 球员表!M5 * 1/5 + 球员表!J5 * 1/5) / 权重值!$AB$4 &gt;=联赛数据!$B$39,权重值!$A$7,权重值!$B$7))</f>
        <v>×</v>
      </c>
      <c r="AF8" s="4"/>
    </row>
    <row r="9" spans="1:32" ht="14.25" x14ac:dyDescent="0.15">
      <c r="A9" s="4" t="str">
        <f>球员表!A6</f>
        <v>马尔科·罗伊斯</v>
      </c>
      <c r="B9" s="4" t="str">
        <f>球员表!B6</f>
        <v>MRL AMRLC ST</v>
      </c>
      <c r="C9" s="5"/>
      <c r="D9" s="4" t="str">
        <f>IF((球员表!F6 * 3/4 + 球员表!M6 * 1/4) / 权重值!$A$4 &lt; 联赛数据!$B$38,权重值!$C$7,IF((球员表!F6 * 3/4 + 球员表!M6 * 1/4) / 权重值!$A$4 &gt;= 联赛数据!$B$39,权重值!$A$7,权重值!$B$7))</f>
        <v>×</v>
      </c>
      <c r="E9" s="4" t="str">
        <f>IF(球员表!AA6 /权重值!$B$4 &lt;联赛数据!$B$38,权重值!$C$7,IF(球员表!AA6 / 权重值!$B$4 &gt;= 联赛数据!$B$39,权重值!$A$7,权重值!$B$7))</f>
        <v>×</v>
      </c>
      <c r="F9" s="4" t="str">
        <f>IF((球员表!V6 * 0.5 + 球员表!Q6 * 0.5) /权重值!$C$4 &lt;联赛数据!$B$38,权重值!$C$7,IF((球员表!V6 * 0.5 + 球员表!Q6 * 0.5)/权重值!$C$4 &gt;=联赛数据!$B$39,权重值!$A$7,权重值!$B$7))</f>
        <v>×</v>
      </c>
      <c r="G9" s="4" t="str">
        <f>IF((球员表!T6 * 0.25 + 球员表!Z6 * 0.25 + 球员表!C6 * 0.25 + 球员表!AF6 * 0.25) / 权重值!$D$4 &lt; 联赛数据!$B$38,权重值!$C$7,IF((球员表!T6 * 0.25 + 球员表!Z6 * 0.25 + 球员表!C6 * 0.25 + 球员表!AF6 * 0.25) / 权重值!$D$4 &gt;=联赛数据!$B$39,权重值!$A$7,权重值!$B$7))</f>
        <v>√</v>
      </c>
      <c r="H9" s="4" t="str">
        <f>IF((球员表!T6 * 3/4 + 球员表!O6 * 1/4) / 权重值!$E$4 &lt; 联赛数据!$B$38, 权重值!$C$7, IF((球员表!T6 * 3/4 + 球员表!O6 * 1/4)/ 权重值!$E$4 &gt;= 联赛数据!$B$39, 权重值!$A$7,权重值!$B$7))</f>
        <v>√</v>
      </c>
      <c r="I9" s="4" t="str">
        <f>IF((球员表!Y6 * 3/7 + 球员表!R6 * 3/7 + 球员表!O6 * 1/7) / 权重值!$F$4 &lt; 联赛数据!$B$38, 权重值!$C$7, IF((球员表!Y6 * 3/7 + 球员表!R6 * 3/7 + 球员表!O6 * 1/7) / 权重值!$F$4 &gt;= 联赛数据!$B$39, 权重值!$A$7,权重值!$B$7))</f>
        <v>△</v>
      </c>
      <c r="J9" s="4">
        <f>IF((球员表!I6 * 3/7 + 球员表!C6 * 3/7 + 球员表!AF6 * 1/7) / 权重值!$G$4 &gt;=联赛数据!$B$40, 权重值!$B$8,权重值!$A$8)</f>
        <v>45</v>
      </c>
      <c r="K9" s="4" t="str">
        <f>IF((球员表!Z6 * 3/4 + 球员表!R6 * 1/4) / 权重值!$H$4 &lt; 联赛数据!$B$38, 权重值!$C$7, IF((球员表!Z6 * 3/4 + 球员表!R6 * 1/4) / 权重值!$H$4 &gt;= 联赛数据!$B$39, 权重值!$A$7,权重值!$B$7))</f>
        <v>△</v>
      </c>
      <c r="L9" s="4" t="str">
        <f>IF((球员表!AF6 * 3/5 + 球员表!E6 * 1/5 + 球员表!C6 * 1/5) / 权重值!$I$4 &lt;联赛数据!$B$38, 权重值!$C$7, IF((球员表!AF6 * 3/5 + 球员表!E6 * 1/5 + 球员表!C6 * 1/5) / 权重值!$I$4 &gt;= 联赛数据!$B$39, 权重值!$A$7,权重值!$B$7))</f>
        <v>△</v>
      </c>
      <c r="M9" s="4" t="str">
        <f>IF((球员表!AL6 * 3/4 + 球员表!AI6 * 1/4) / 权重值!$J$4 &lt; 联赛数据!$B$38,权重值!$C$7,IF((球员表!AL6 * 3/4 + 球员表!AI6 * 1/4)/权重值!$J$4 &gt;= 联赛数据!$B$39, 权重值!$A$7,权重值!$B$7))</f>
        <v>√</v>
      </c>
      <c r="N9" s="4" t="str">
        <f>IF((球员表!R6*3/7+球员表!AC6 * 3/7 + 球员表!Y6 * 1/7) / 权重值!$K$4 &lt;联赛数据!$B$38,权重值!$C$7,IF((球员表!R6*3/7+球员表!AC6 * 3/7 + 球员表!Y6 * 1/7) / 权重值!$K$4 &gt;= 联赛数据!$B$39,权重值!$A$7,权重值!$B$7))</f>
        <v>△</v>
      </c>
      <c r="O9" s="4" t="str">
        <f>IF((球员表!S6 * 3/4 + 球员表!O6 * 1/4) / 权重值!$L$4 &lt;联赛数据!$B$38, 权重值!$C$7,IF((球员表!S6 * 3/4 + 球员表!O6 * 1/4) / 权重值!$L$4 &gt;= 联赛数据!$B$39,权重值!$A$7,权重值!$B$7))</f>
        <v>×</v>
      </c>
      <c r="P9" s="4" t="str">
        <f>IF(球员表!U6/权重值!$M$4 &lt; 联赛数据!$B$38, 权重值!$C$7,IF(球员表!U6/权重值!$M$4&gt;=联赛数据!$B$39,权重值!$A$7,权重值!$B$7))</f>
        <v>√</v>
      </c>
      <c r="Q9" s="4"/>
      <c r="R9" s="4"/>
      <c r="S9" s="4" t="str">
        <f>IF((球员表!T6 * 3/5 + 球员表!C6 * 1/5 + 球员表!O6 * 1/5) / 权重值!$P$4 &lt;联赛数据!$B$38,权重值!$C$7,IF((球员表!T6 * 3/5 + 球员表!C6 * 1/5 + 球员表!O6 * 1/5)/ 权重值!$P$4  &gt;=联赛数据!$B$39,权重值!$A$7,权重值!$B$7))</f>
        <v>√</v>
      </c>
      <c r="T9" s="4" t="str">
        <f>IF((球员表!Y6 * 3/7 + 球员表!R6 * 3/7 + 球员表!O6 * 1/7) / 权重值!$Q$4 &lt; 联赛数据!$B$38,权重值!$C$7,IF((球员表!Y6 * 3/7 + 球员表!R6 * 3/7 + 球员表!O6 * 1/7)/ 权重值!$Q$4 &gt;=联赛数据!$B$39,权重值!$A$7,权重值!$B$7))</f>
        <v>△</v>
      </c>
      <c r="U9" s="4" t="str">
        <f>IF((球员表!C6 * 3/5 + 球员表!I6 * 1/5 + 球员表!T6 * 1/5) / 权重值!$R$4 &lt; 联赛数据!$B$38,权重值!$C$7,IF((球员表!C6 * 3/5 + 球员表!I6 * 1/5 + 球员表!T6 * 1/5) / 权重值!$R$4 &gt;=联赛数据!$B$39,权重值!$A$7,权重值!$B$7))</f>
        <v>△</v>
      </c>
      <c r="V9" s="4" t="str">
        <f>IF((球员表!Y6 * 3/8 + 球员表!AC6 * 3/8 + 球员表!I6 * 1/8 + 球员表!T6 * 1/8) / 权重值!$S$4 &lt; 联赛数据!$B$38,权重值!$C$7,IF((球员表!Y6 * 3/8 + 球员表!AC6 * 3/8 + 球员表!I6 * 1/8 + 球员表!T6 * 1/8) / 权重值!$S$4 &gt;= 联赛数据!$B$39,权重值!$A$7,权重值!$B$7))</f>
        <v>△</v>
      </c>
      <c r="W9" s="4" t="str">
        <f>IF((球员表!Z6 * 3/7 + 球员表!AC6 * 3/7 + 球员表!Y6 * 1/7) / 权重值!$T$4 &lt; 联赛数据!$B$38, 权重值!$C$7,IF((球员表!Z6 * 3/7 + 球员表!AC6 * 3/7 + 球员表!Y6 * 1/7) / 权重值!$T$4 &gt;= 联赛数据!$B$39,权重值!$A$7,权重值!$B$7))</f>
        <v>△</v>
      </c>
      <c r="X9" s="4" t="str">
        <f>IF((球员表!C6 * 3/7 + 球员表!W6 * 3/7 + 球员表!T6 * 1/7) /权重值!$U$4 &lt; 联赛数据!$B$38,权重值!$C$7,IF((球员表!C6 * 3/7 + 球员表!W6 * 3/7 + 球员表!T6 * 1/7) / 权重值!$U$4 &gt;=联赛数据!$B$39,权重值!$A$7,权重值!$B$7))</f>
        <v>△</v>
      </c>
      <c r="Y9" s="4" t="str">
        <f>IF((球员表!AH6 * 3/4 + 球员表!AD6 * 1/4) /权重值!$V$4 &lt;联赛数据!$B$38,权重值!$C$7,IF((球员表!AH6 * 3/4 + 球员表!AD6 * 1/4) / 权重值!$V$4 &gt;=联赛数据!$B$39,权重值!$A$7,权重值!$B$7))</f>
        <v>√</v>
      </c>
      <c r="Z9" s="4" t="str">
        <f>IF((球员表!AF6 * 3/5 + 球员表!E6 * 1/5 + 球员表!C6 * 1/5) / 权重值!$W$4 &lt;联赛数据!$B$38,权重值!$C$7,IF((球员表!AF6 * 3/5 + 球员表!E6 * 1/5 + 球员表!C6 * 1/5) / 权重值!$W$4 &gt;=联赛数据!$B$39,权重值!$A$7,权重值!$B$7))</f>
        <v>△</v>
      </c>
      <c r="AA9" s="4" t="str">
        <f>IF((球员表!R6 * 0.5 + 球员表!K6 * 0.5) / 权重值!$X$4 &lt;联赛数据!$B$38,权重值!$C$7,IF((球员表!R6 * 0.5 + 球员表!K6 * 0.5) / 权重值!$X$4 &gt;=联赛数据!$B$39,权重值!$A$7,权重值!$B$7))</f>
        <v>△</v>
      </c>
      <c r="AB9" s="4" t="str">
        <f>IF((球员表!L6 * 3/8 + 球员表!W6 * 3/8 + 球员表!N6 * 1/8 + 球员表!O6 * 1/8) / 权重值!$Y$4 &lt;联赛数据!$B$38,权重值!$C$7,IF((球员表!L6 * 3/8 + 球员表!W6 * 3/8 + 球员表!N6 * 1/8 + 球员表!O6 * 1/8) / 权重值!$Y$4 &gt;= 联赛数据!$B$39,权重值!$A$7,权重值!$B$7))</f>
        <v>△</v>
      </c>
      <c r="AC9" s="4" t="str">
        <f>IF((球员表!I6 * 3/8 + 球员表!C6 * 3/8 + 球员表!AA6 * 1/8 + 球员表!E6 * 1/8) / 权重值!$Z$4 &lt; 联赛数据!$B$38, 权重值!$C$7,IF((球员表!I6 * 3/8 + 球员表!C6 * 3/8 + 球员表!AA6 * 1/8 + 球员表!E6 * 1/8) / 权重值!$Z$4 &gt;= 联赛数据!$B$39,权重值!$A$7,权重值!$B$7))</f>
        <v>×</v>
      </c>
      <c r="AD9" s="4" t="str">
        <f>IF((球员表!AA6 * 3/6 + 球员表!H6 * 1/6 + 球员表!N6 * 1/6 + 球员表!M6 * 1/6) / 权重值!$AA$4 &lt; 联赛数据!$B$38,权重值!$C$7,IF((球员表!AA6 * 3/6 + 球员表!H6 * 1/6 + 球员表!N6 * 1/6 + 球员表!M6 * 1/6) / 权重值!$AA$4 &gt;= 联赛数据!$B$39,权重值!$A$7,权重值!$B$7))</f>
        <v>×</v>
      </c>
      <c r="AE9" s="4" t="str">
        <f>IF((球员表!F6 * 3/5 + 球员表!M6 * 1/5 + 球员表!J6 * 1/5) / 权重值!$AB$4 &lt; 联赛数据!$B$38,权重值!$C$7,IF((球员表!F6 * 3/5 + 球员表!M6 * 1/5 + 球员表!J6 * 1/5) / 权重值!$AB$4 &gt;=联赛数据!$B$39,权重值!$A$7,权重值!$B$7))</f>
        <v>×</v>
      </c>
      <c r="AF9" s="4"/>
    </row>
    <row r="10" spans="1:32" ht="14.25" x14ac:dyDescent="0.15">
      <c r="A10" s="4" t="str">
        <f>球员表!A7</f>
        <v>索尔根·阿扎尔</v>
      </c>
      <c r="B10" s="4" t="str">
        <f>球员表!B7</f>
        <v>MRL AMRLC ST</v>
      </c>
      <c r="C10" s="5"/>
      <c r="D10" s="4" t="str">
        <f>IF((球员表!F7 * 3/4 + 球员表!M7 * 1/4) / 权重值!$A$4 &lt; 联赛数据!$B$38,权重值!$C$7,IF((球员表!F7 * 3/4 + 球员表!M7 * 1/4) / 权重值!$A$4 &gt;= 联赛数据!$B$39,权重值!$A$7,权重值!$B$7))</f>
        <v>△</v>
      </c>
      <c r="E10" s="4" t="str">
        <f>IF(球员表!AA7 /权重值!$B$4 &lt;联赛数据!$B$38,权重值!$C$7,IF(球员表!AA7 / 权重值!$B$4 &gt;= 联赛数据!$B$39,权重值!$A$7,权重值!$B$7))</f>
        <v>×</v>
      </c>
      <c r="F10" s="4" t="str">
        <f>IF((球员表!V7 * 0.5 + 球员表!Q7 * 0.5) /权重值!$C$4 &lt;联赛数据!$B$38,权重值!$C$7,IF((球员表!V7 * 0.5 + 球员表!Q7 * 0.5)/权重值!$C$4 &gt;=联赛数据!$B$39,权重值!$A$7,权重值!$B$7))</f>
        <v>×</v>
      </c>
      <c r="G10" s="4" t="str">
        <f>IF((球员表!T7 * 0.25 + 球员表!Z7 * 0.25 + 球员表!C7 * 0.25 + 球员表!AF7 * 0.25) / 权重值!$D$4 &lt; 联赛数据!$B$38,权重值!$C$7,IF((球员表!T7 * 0.25 + 球员表!Z7 * 0.25 + 球员表!C7 * 0.25 + 球员表!AF7 * 0.25) / 权重值!$D$4 &gt;=联赛数据!$B$39,权重值!$A$7,权重值!$B$7))</f>
        <v>√</v>
      </c>
      <c r="H10" s="4" t="str">
        <f>IF((球员表!T7 * 3/4 + 球员表!O7 * 1/4) / 权重值!$E$4 &lt; 联赛数据!$B$38, 权重值!$C$7, IF((球员表!T7 * 3/4 + 球员表!O7 * 1/4)/ 权重值!$E$4 &gt;= 联赛数据!$B$39, 权重值!$A$7,权重值!$B$7))</f>
        <v>△</v>
      </c>
      <c r="I10" s="4" t="str">
        <f>IF((球员表!Y7 * 3/7 + 球员表!R7 * 3/7 + 球员表!O7 * 1/7) / 权重值!$F$4 &lt; 联赛数据!$B$38, 权重值!$C$7, IF((球员表!Y7 * 3/7 + 球员表!R7 * 3/7 + 球员表!O7 * 1/7) / 权重值!$F$4 &gt;= 联赛数据!$B$39, 权重值!$A$7,权重值!$B$7))</f>
        <v>△</v>
      </c>
      <c r="J10" s="4" t="str">
        <f>IF((球员表!I7 * 3/7 + 球员表!C7 * 3/7 + 球员表!AF7 * 1/7) / 权重值!$G$4 &gt;=联赛数据!$B$40, 权重值!$B$8,权重值!$A$8)</f>
        <v>下</v>
      </c>
      <c r="K10" s="4" t="str">
        <f>IF((球员表!Z7 * 3/4 + 球员表!R7 * 1/4) / 权重值!$H$4 &lt; 联赛数据!$B$38, 权重值!$C$7, IF((球员表!Z7 * 3/4 + 球员表!R7 * 1/4) / 权重值!$H$4 &gt;= 联赛数据!$B$39, 权重值!$A$7,权重值!$B$7))</f>
        <v>△</v>
      </c>
      <c r="L10" s="4" t="str">
        <f>IF((球员表!AF7 * 3/5 + 球员表!E7 * 1/5 + 球员表!C7 * 1/5) / 权重值!$I$4 &lt;联赛数据!$B$38, 权重值!$C$7, IF((球员表!AF7 * 3/5 + 球员表!E7 * 1/5 + 球员表!C7 * 1/5) / 权重值!$I$4 &gt;= 联赛数据!$B$39, 权重值!$A$7,权重值!$B$7))</f>
        <v>√</v>
      </c>
      <c r="M10" s="4" t="str">
        <f>IF((球员表!AL7 * 3/4 + 球员表!AI7 * 1/4) / 权重值!$J$4 &lt; 联赛数据!$B$38,权重值!$C$7,IF((球员表!AL7 * 3/4 + 球员表!AI7 * 1/4)/权重值!$J$4 &gt;= 联赛数据!$B$39, 权重值!$A$7,权重值!$B$7))</f>
        <v>√</v>
      </c>
      <c r="N10" s="4" t="str">
        <f>IF((球员表!R7*3/7+球员表!AC7 * 3/7 + 球员表!Y7 * 1/7) / 权重值!$K$4 &lt;联赛数据!$B$38,权重值!$C$7,IF((球员表!R7*3/7+球员表!AC7 * 3/7 + 球员表!Y7 * 1/7) / 权重值!$K$4 &gt;= 联赛数据!$B$39,权重值!$A$7,权重值!$B$7))</f>
        <v>△</v>
      </c>
      <c r="O10" s="4" t="str">
        <f>IF((球员表!S7 * 3/4 + 球员表!O7 * 1/4) / 权重值!$L$4 &lt;联赛数据!$B$38, 权重值!$C$7,IF((球员表!S7 * 3/4 + 球员表!O7 * 1/4) / 权重值!$L$4 &gt;= 联赛数据!$B$39,权重值!$A$7,权重值!$B$7))</f>
        <v>×</v>
      </c>
      <c r="P10" s="4" t="str">
        <f>IF(球员表!U7/权重值!$M$4 &lt; 联赛数据!$B$38, 权重值!$C$7,IF(球员表!U7/权重值!$M$4&gt;=联赛数据!$B$39,权重值!$A$7,权重值!$B$7))</f>
        <v>×</v>
      </c>
      <c r="Q10" s="4"/>
      <c r="R10" s="4"/>
      <c r="S10" s="4" t="str">
        <f>IF((球员表!T7 * 3/5 + 球员表!C7 * 1/5 + 球员表!O7 * 1/5) / 权重值!$P$4 &lt;联赛数据!$B$38,权重值!$C$7,IF((球员表!T7 * 3/5 + 球员表!C7 * 1/5 + 球员表!O7 * 1/5)/ 权重值!$P$4  &gt;=联赛数据!$B$39,权重值!$A$7,权重值!$B$7))</f>
        <v>△</v>
      </c>
      <c r="T10" s="4" t="str">
        <f>IF((球员表!Y7 * 3/7 + 球员表!R7 * 3/7 + 球员表!O7 * 1/7) / 权重值!$Q$4 &lt; 联赛数据!$B$38,权重值!$C$7,IF((球员表!Y7 * 3/7 + 球员表!R7 * 3/7 + 球员表!O7 * 1/7)/ 权重值!$Q$4 &gt;=联赛数据!$B$39,权重值!$A$7,权重值!$B$7))</f>
        <v>△</v>
      </c>
      <c r="U10" s="4" t="str">
        <f>IF((球员表!C7 * 3/5 + 球员表!I7 * 1/5 + 球员表!T7 * 1/5) / 权重值!$R$4 &lt; 联赛数据!$B$38,权重值!$C$7,IF((球员表!C7 * 3/5 + 球员表!I7 * 1/5 + 球员表!T7 * 1/5) / 权重值!$R$4 &gt;=联赛数据!$B$39,权重值!$A$7,权重值!$B$7))</f>
        <v>△</v>
      </c>
      <c r="V10" s="4" t="str">
        <f>IF((球员表!Y7 * 3/8 + 球员表!AC7 * 3/8 + 球员表!I7 * 1/8 + 球员表!T7 * 1/8) / 权重值!$S$4 &lt; 联赛数据!$B$38,权重值!$C$7,IF((球员表!Y7 * 3/8 + 球员表!AC7 * 3/8 + 球员表!I7 * 1/8 + 球员表!T7 * 1/8) / 权重值!$S$4 &gt;= 联赛数据!$B$39,权重值!$A$7,权重值!$B$7))</f>
        <v>△</v>
      </c>
      <c r="W10" s="4" t="str">
        <f>IF((球员表!Z7 * 3/7 + 球员表!AC7 * 3/7 + 球员表!Y7 * 1/7) / 权重值!$T$4 &lt; 联赛数据!$B$38, 权重值!$C$7,IF((球员表!Z7 * 3/7 + 球员表!AC7 * 3/7 + 球员表!Y7 * 1/7) / 权重值!$T$4 &gt;= 联赛数据!$B$39,权重值!$A$7,权重值!$B$7))</f>
        <v>△</v>
      </c>
      <c r="X10" s="4" t="str">
        <f>IF((球员表!C7 * 3/7 + 球员表!W7 * 3/7 + 球员表!T7 * 1/7) /权重值!$U$4 &lt; 联赛数据!$B$38,权重值!$C$7,IF((球员表!C7 * 3/7 + 球员表!W7 * 3/7 + 球员表!T7 * 1/7) / 权重值!$U$4 &gt;=联赛数据!$B$39,权重值!$A$7,权重值!$B$7))</f>
        <v>△</v>
      </c>
      <c r="Y10" s="4" t="str">
        <f>IF((球员表!AH7 * 3/4 + 球员表!AD7 * 1/4) /权重值!$V$4 &lt;联赛数据!$B$38,权重值!$C$7,IF((球员表!AH7 * 3/4 + 球员表!AD7 * 1/4) / 权重值!$V$4 &gt;=联赛数据!$B$39,权重值!$A$7,权重值!$B$7))</f>
        <v>√</v>
      </c>
      <c r="Z10" s="4" t="str">
        <f>IF((球员表!AF7 * 3/5 + 球员表!E7 * 1/5 + 球员表!C7 * 1/5) / 权重值!$W$4 &lt;联赛数据!$B$38,权重值!$C$7,IF((球员表!AF7 * 3/5 + 球员表!E7 * 1/5 + 球员表!C7 * 1/5) / 权重值!$W$4 &gt;=联赛数据!$B$39,权重值!$A$7,权重值!$B$7))</f>
        <v>√</v>
      </c>
      <c r="AA10" s="4" t="str">
        <f>IF((球员表!R7 * 0.5 + 球员表!K7 * 0.5) / 权重值!$X$4 &lt;联赛数据!$B$38,权重值!$C$7,IF((球员表!R7 * 0.5 + 球员表!K7 * 0.5) / 权重值!$X$4 &gt;=联赛数据!$B$39,权重值!$A$7,权重值!$B$7))</f>
        <v>√</v>
      </c>
      <c r="AB10" s="4" t="str">
        <f>IF((球员表!L7 * 3/8 + 球员表!W7 * 3/8 + 球员表!N7 * 1/8 + 球员表!O7 * 1/8) / 权重值!$Y$4 &lt;联赛数据!$B$38,权重值!$C$7,IF((球员表!L7 * 3/8 + 球员表!W7 * 3/8 + 球员表!N7 * 1/8 + 球员表!O7 * 1/8) / 权重值!$Y$4 &gt;= 联赛数据!$B$39,权重值!$A$7,权重值!$B$7))</f>
        <v>×</v>
      </c>
      <c r="AC10" s="4" t="str">
        <f>IF((球员表!I7 * 3/8 + 球员表!C7 * 3/8 + 球员表!AA7 * 1/8 + 球员表!E7 * 1/8) / 权重值!$Z$4 &lt; 联赛数据!$B$38, 权重值!$C$7,IF((球员表!I7 * 3/8 + 球员表!C7 * 3/8 + 球员表!AA7 * 1/8 + 球员表!E7 * 1/8) / 权重值!$Z$4 &gt;= 联赛数据!$B$39,权重值!$A$7,权重值!$B$7))</f>
        <v>△</v>
      </c>
      <c r="AD10" s="4" t="str">
        <f>IF((球员表!AA7 * 3/6 + 球员表!H7 * 1/6 + 球员表!N7 * 1/6 + 球员表!M7 * 1/6) / 权重值!$AA$4 &lt; 联赛数据!$B$38,权重值!$C$7,IF((球员表!AA7 * 3/6 + 球员表!H7 * 1/6 + 球员表!N7 * 1/6 + 球员表!M7 * 1/6) / 权重值!$AA$4 &gt;= 联赛数据!$B$39,权重值!$A$7,权重值!$B$7))</f>
        <v>×</v>
      </c>
      <c r="AE10" s="4" t="str">
        <f>IF((球员表!F7 * 3/5 + 球员表!M7 * 1/5 + 球员表!J7 * 1/5) / 权重值!$AB$4 &lt; 联赛数据!$B$38,权重值!$C$7,IF((球员表!F7 * 3/5 + 球员表!M7 * 1/5 + 球员表!J7 * 1/5) / 权重值!$AB$4 &gt;=联赛数据!$B$39,权重值!$A$7,权重值!$B$7))</f>
        <v>△</v>
      </c>
      <c r="AF10" s="4"/>
    </row>
    <row r="11" spans="1:32" ht="14.25" x14ac:dyDescent="0.15">
      <c r="A11" s="4" t="str">
        <f>球员表!A8</f>
        <v xml:space="preserve"> 乔瓦尼·雷纳</v>
      </c>
      <c r="B11" s="4" t="str">
        <f>球员表!B8</f>
        <v>M AMLC</v>
      </c>
      <c r="C11" s="5"/>
      <c r="D11" s="4" t="str">
        <f>IF((球员表!F8 * 3/4 + 球员表!M8 * 1/4) / 权重值!$A$4 &lt; 联赛数据!$B$38,权重值!$C$7,IF((球员表!F8 * 3/4 + 球员表!M8 * 1/4) / 权重值!$A$4 &gt;= 联赛数据!$B$39,权重值!$A$7,权重值!$B$7))</f>
        <v>△</v>
      </c>
      <c r="E11" s="4" t="str">
        <f>IF(球员表!AA8 /权重值!$B$4 &lt;联赛数据!$B$38,权重值!$C$7,IF(球员表!AA8 / 权重值!$B$4 &gt;= 联赛数据!$B$39,权重值!$A$7,权重值!$B$7))</f>
        <v>×</v>
      </c>
      <c r="F11" s="4" t="str">
        <f>IF((球员表!V8 * 0.5 + 球员表!Q8 * 0.5) /权重值!$C$4 &lt;联赛数据!$B$38,权重值!$C$7,IF((球员表!V8 * 0.5 + 球员表!Q8 * 0.5)/权重值!$C$4 &gt;=联赛数据!$B$39,权重值!$A$7,权重值!$B$7))</f>
        <v>△</v>
      </c>
      <c r="G11" s="4" t="str">
        <f>IF((球员表!T8 * 0.25 + 球员表!Z8 * 0.25 + 球员表!C8 * 0.25 + 球员表!AF8 * 0.25) / 权重值!$D$4 &lt; 联赛数据!$B$38,权重值!$C$7,IF((球员表!T8 * 0.25 + 球员表!Z8 * 0.25 + 球员表!C8 * 0.25 + 球员表!AF8 * 0.25) / 权重值!$D$4 &gt;=联赛数据!$B$39,权重值!$A$7,权重值!$B$7))</f>
        <v>√</v>
      </c>
      <c r="H11" s="4" t="str">
        <f>IF((球员表!T8 * 3/4 + 球员表!O8 * 1/4) / 权重值!$E$4 &lt; 联赛数据!$B$38, 权重值!$C$7, IF((球员表!T8 * 3/4 + 球员表!O8 * 1/4)/ 权重值!$E$4 &gt;= 联赛数据!$B$39, 权重值!$A$7,权重值!$B$7))</f>
        <v>√</v>
      </c>
      <c r="I11" s="4" t="str">
        <f>IF((球员表!Y8 * 3/7 + 球员表!R8 * 3/7 + 球员表!O8 * 1/7) / 权重值!$F$4 &lt; 联赛数据!$B$38, 权重值!$C$7, IF((球员表!Y8 * 3/7 + 球员表!R8 * 3/7 + 球员表!O8 * 1/7) / 权重值!$F$4 &gt;= 联赛数据!$B$39, 权重值!$A$7,权重值!$B$7))</f>
        <v>△</v>
      </c>
      <c r="J11" s="4">
        <f>IF((球员表!I8 * 3/7 + 球员表!C8 * 3/7 + 球员表!AF8 * 1/7) / 权重值!$G$4 &gt;=联赛数据!$B$40, 权重值!$B$8,权重值!$A$8)</f>
        <v>45</v>
      </c>
      <c r="K11" s="4" t="str">
        <f>IF((球员表!Z8 * 3/4 + 球员表!R8 * 1/4) / 权重值!$H$4 &lt; 联赛数据!$B$38, 权重值!$C$7, IF((球员表!Z8 * 3/4 + 球员表!R8 * 1/4) / 权重值!$H$4 &gt;= 联赛数据!$B$39, 权重值!$A$7,权重值!$B$7))</f>
        <v>△</v>
      </c>
      <c r="L11" s="4" t="str">
        <f>IF((球员表!AF8 * 3/5 + 球员表!E8 * 1/5 + 球员表!C8 * 1/5) / 权重值!$I$4 &lt;联赛数据!$B$38, 权重值!$C$7, IF((球员表!AF8 * 3/5 + 球员表!E8 * 1/5 + 球员表!C8 * 1/5) / 权重值!$I$4 &gt;= 联赛数据!$B$39, 权重值!$A$7,权重值!$B$7))</f>
        <v>√</v>
      </c>
      <c r="M11" s="4" t="str">
        <f>IF((球员表!AL8 * 3/4 + 球员表!AI8 * 1/4) / 权重值!$J$4 &lt; 联赛数据!$B$38,权重值!$C$7,IF((球员表!AL8 * 3/4 + 球员表!AI8 * 1/4)/权重值!$J$4 &gt;= 联赛数据!$B$39, 权重值!$A$7,权重值!$B$7))</f>
        <v>√</v>
      </c>
      <c r="N11" s="4" t="str">
        <f>IF((球员表!R8*3/7+球员表!AC8 * 3/7 + 球员表!Y8 * 1/7) / 权重值!$K$4 &lt;联赛数据!$B$38,权重值!$C$7,IF((球员表!R8*3/7+球员表!AC8 * 3/7 + 球员表!Y8 * 1/7) / 权重值!$K$4 &gt;= 联赛数据!$B$39,权重值!$A$7,权重值!$B$7))</f>
        <v>△</v>
      </c>
      <c r="O11" s="4" t="str">
        <f>IF((球员表!S8 * 3/4 + 球员表!O8 * 1/4) / 权重值!$L$4 &lt;联赛数据!$B$38, 权重值!$C$7,IF((球员表!S8 * 3/4 + 球员表!O8 * 1/4) / 权重值!$L$4 &gt;= 联赛数据!$B$39,权重值!$A$7,权重值!$B$7))</f>
        <v>△</v>
      </c>
      <c r="P11" s="4" t="str">
        <f>IF(球员表!U8/权重值!$M$4 &lt; 联赛数据!$B$38, 权重值!$C$7,IF(球员表!U8/权重值!$M$4&gt;=联赛数据!$B$39,权重值!$A$7,权重值!$B$7))</f>
        <v>×</v>
      </c>
      <c r="Q11" s="4"/>
      <c r="R11" s="4"/>
      <c r="S11" s="4" t="str">
        <f>IF((球员表!T8 * 3/5 + 球员表!C8 * 1/5 + 球员表!O8 * 1/5) / 权重值!$P$4 &lt;联赛数据!$B$38,权重值!$C$7,IF((球员表!T8 * 3/5 + 球员表!C8 * 1/5 + 球员表!O8 * 1/5)/ 权重值!$P$4  &gt;=联赛数据!$B$39,权重值!$A$7,权重值!$B$7))</f>
        <v>√</v>
      </c>
      <c r="T11" s="4" t="str">
        <f>IF((球员表!Y8 * 3/7 + 球员表!R8 * 3/7 + 球员表!O8 * 1/7) / 权重值!$Q$4 &lt; 联赛数据!$B$38,权重值!$C$7,IF((球员表!Y8 * 3/7 + 球员表!R8 * 3/7 + 球员表!O8 * 1/7)/ 权重值!$Q$4 &gt;=联赛数据!$B$39,权重值!$A$7,权重值!$B$7))</f>
        <v>△</v>
      </c>
      <c r="U11" s="4" t="str">
        <f>IF((球员表!C8 * 3/5 + 球员表!I8 * 1/5 + 球员表!T8 * 1/5) / 权重值!$R$4 &lt; 联赛数据!$B$38,权重值!$C$7,IF((球员表!C8 * 3/5 + 球员表!I8 * 1/5 + 球员表!T8 * 1/5) / 权重值!$R$4 &gt;=联赛数据!$B$39,权重值!$A$7,权重值!$B$7))</f>
        <v>△</v>
      </c>
      <c r="V11" s="4" t="str">
        <f>IF((球员表!Y8 * 3/8 + 球员表!AC8 * 3/8 + 球员表!I8 * 1/8 + 球员表!T8 * 1/8) / 权重值!$S$4 &lt; 联赛数据!$B$38,权重值!$C$7,IF((球员表!Y8 * 3/8 + 球员表!AC8 * 3/8 + 球员表!I8 * 1/8 + 球员表!T8 * 1/8) / 权重值!$S$4 &gt;= 联赛数据!$B$39,权重值!$A$7,权重值!$B$7))</f>
        <v>△</v>
      </c>
      <c r="W11" s="4" t="str">
        <f>IF((球员表!Z8 * 3/7 + 球员表!AC8 * 3/7 + 球员表!Y8 * 1/7) / 权重值!$T$4 &lt; 联赛数据!$B$38, 权重值!$C$7,IF((球员表!Z8 * 3/7 + 球员表!AC8 * 3/7 + 球员表!Y8 * 1/7) / 权重值!$T$4 &gt;= 联赛数据!$B$39,权重值!$A$7,权重值!$B$7))</f>
        <v>△</v>
      </c>
      <c r="X11" s="4" t="str">
        <f>IF((球员表!C8 * 3/7 + 球员表!W8 * 3/7 + 球员表!T8 * 1/7) /权重值!$U$4 &lt; 联赛数据!$B$38,权重值!$C$7,IF((球员表!C8 * 3/7 + 球员表!W8 * 3/7 + 球员表!T8 * 1/7) / 权重值!$U$4 &gt;=联赛数据!$B$39,权重值!$A$7,权重值!$B$7))</f>
        <v>△</v>
      </c>
      <c r="Y11" s="4" t="str">
        <f>IF((球员表!AH8 * 3/4 + 球员表!AD8 * 1/4) /权重值!$V$4 &lt;联赛数据!$B$38,权重值!$C$7,IF((球员表!AH8 * 3/4 + 球员表!AD8 * 1/4) / 权重值!$V$4 &gt;=联赛数据!$B$39,权重值!$A$7,权重值!$B$7))</f>
        <v>√</v>
      </c>
      <c r="Z11" s="4" t="str">
        <f>IF((球员表!AF8 * 3/5 + 球员表!E8 * 1/5 + 球员表!C8 * 1/5) / 权重值!$W$4 &lt;联赛数据!$B$38,权重值!$C$7,IF((球员表!AF8 * 3/5 + 球员表!E8 * 1/5 + 球员表!C8 * 1/5) / 权重值!$W$4 &gt;=联赛数据!$B$39,权重值!$A$7,权重值!$B$7))</f>
        <v>√</v>
      </c>
      <c r="AA11" s="4" t="str">
        <f>IF((球员表!R8 * 0.5 + 球员表!K8 * 0.5) / 权重值!$X$4 &lt;联赛数据!$B$38,权重值!$C$7,IF((球员表!R8 * 0.5 + 球员表!K8 * 0.5) / 权重值!$X$4 &gt;=联赛数据!$B$39,权重值!$A$7,权重值!$B$7))</f>
        <v>√</v>
      </c>
      <c r="AB11" s="4" t="str">
        <f>IF((球员表!L8 * 3/8 + 球员表!W8 * 3/8 + 球员表!N8 * 1/8 + 球员表!O8 * 1/8) / 权重值!$Y$4 &lt;联赛数据!$B$38,权重值!$C$7,IF((球员表!L8 * 3/8 + 球员表!W8 * 3/8 + 球员表!N8 * 1/8 + 球员表!O8 * 1/8) / 权重值!$Y$4 &gt;= 联赛数据!$B$39,权重值!$A$7,权重值!$B$7))</f>
        <v>×</v>
      </c>
      <c r="AC11" s="4" t="str">
        <f>IF((球员表!I8 * 3/8 + 球员表!C8 * 3/8 + 球员表!AA8 * 1/8 + 球员表!E8 * 1/8) / 权重值!$Z$4 &lt; 联赛数据!$B$38, 权重值!$C$7,IF((球员表!I8 * 3/8 + 球员表!C8 * 3/8 + 球员表!AA8 * 1/8 + 球员表!E8 * 1/8) / 权重值!$Z$4 &gt;= 联赛数据!$B$39,权重值!$A$7,权重值!$B$7))</f>
        <v>△</v>
      </c>
      <c r="AD11" s="4" t="str">
        <f>IF((球员表!AA8 * 3/6 + 球员表!H8 * 1/6 + 球员表!N8 * 1/6 + 球员表!M8 * 1/6) / 权重值!$AA$4 &lt; 联赛数据!$B$38,权重值!$C$7,IF((球员表!AA8 * 3/6 + 球员表!H8 * 1/6 + 球员表!N8 * 1/6 + 球员表!M8 * 1/6) / 权重值!$AA$4 &gt;= 联赛数据!$B$39,权重值!$A$7,权重值!$B$7))</f>
        <v>×</v>
      </c>
      <c r="AE11" s="4" t="str">
        <f>IF((球员表!F8 * 3/5 + 球员表!M8 * 1/5 + 球员表!J8 * 1/5) / 权重值!$AB$4 &lt; 联赛数据!$B$38,权重值!$C$7,IF((球员表!F8 * 3/5 + 球员表!M8 * 1/5 + 球员表!J8 * 1/5) / 权重值!$AB$4 &gt;=联赛数据!$B$39,权重值!$A$7,权重值!$B$7))</f>
        <v>△</v>
      </c>
      <c r="AF11" s="4"/>
    </row>
    <row r="12" spans="1:32" ht="14.25" x14ac:dyDescent="0.15">
      <c r="A12" s="4" t="str">
        <f>球员表!A9</f>
        <v xml:space="preserve"> 西莫内·埃德拉</v>
      </c>
      <c r="B12" s="4" t="str">
        <f>球员表!B9</f>
        <v>MR AMRLC ST</v>
      </c>
      <c r="C12" s="5"/>
      <c r="D12" s="4" t="str">
        <f>IF((球员表!F9 * 3/4 + 球员表!M9 * 1/4) / 权重值!$A$4 &lt; 联赛数据!$B$38,权重值!$C$7,IF((球员表!F9 * 3/4 + 球员表!M9 * 1/4) / 权重值!$A$4 &gt;= 联赛数据!$B$39,权重值!$A$7,权重值!$B$7))</f>
        <v>×</v>
      </c>
      <c r="E12" s="4" t="str">
        <f>IF(球员表!AA9 /权重值!$B$4 &lt;联赛数据!$B$38,权重值!$C$7,IF(球员表!AA9 / 权重值!$B$4 &gt;= 联赛数据!$B$39,权重值!$A$7,权重值!$B$7))</f>
        <v>×</v>
      </c>
      <c r="F12" s="4" t="str">
        <f>IF((球员表!V9 * 0.5 + 球员表!Q9 * 0.5) /权重值!$C$4 &lt;联赛数据!$B$38,权重值!$C$7,IF((球员表!V9 * 0.5 + 球员表!Q9 * 0.5)/权重值!$C$4 &gt;=联赛数据!$B$39,权重值!$A$7,权重值!$B$7))</f>
        <v>×</v>
      </c>
      <c r="G12" s="4" t="str">
        <f>IF((球员表!T9 * 0.25 + 球员表!Z9 * 0.25 + 球员表!C9 * 0.25 + 球员表!AF9 * 0.25) / 权重值!$D$4 &lt; 联赛数据!$B$38,权重值!$C$7,IF((球员表!T9 * 0.25 + 球员表!Z9 * 0.25 + 球员表!C9 * 0.25 + 球员表!AF9 * 0.25) / 权重值!$D$4 &gt;=联赛数据!$B$39,权重值!$A$7,权重值!$B$7))</f>
        <v>△</v>
      </c>
      <c r="H12" s="4" t="str">
        <f>IF((球员表!T9 * 3/4 + 球员表!O9 * 1/4) / 权重值!$E$4 &lt; 联赛数据!$B$38, 权重值!$C$7, IF((球员表!T9 * 3/4 + 球员表!O9 * 1/4)/ 权重值!$E$4 &gt;= 联赛数据!$B$39, 权重值!$A$7,权重值!$B$7))</f>
        <v>△</v>
      </c>
      <c r="I12" s="4" t="str">
        <f>IF((球员表!Y9 * 3/7 + 球员表!R9 * 3/7 + 球员表!O9 * 1/7) / 权重值!$F$4 &lt; 联赛数据!$B$38, 权重值!$C$7, IF((球员表!Y9 * 3/7 + 球员表!R9 * 3/7 + 球员表!O9 * 1/7) / 权重值!$F$4 &gt;= 联赛数据!$B$39, 权重值!$A$7,权重值!$B$7))</f>
        <v>×</v>
      </c>
      <c r="J12" s="4">
        <f>IF((球员表!I9 * 3/7 + 球员表!C9 * 3/7 + 球员表!AF9 * 1/7) / 权重值!$G$4 &gt;=联赛数据!$B$40, 权重值!$B$8,权重值!$A$8)</f>
        <v>45</v>
      </c>
      <c r="K12" s="4" t="str">
        <f>IF((球员表!Z9 * 3/4 + 球员表!R9 * 1/4) / 权重值!$H$4 &lt; 联赛数据!$B$38, 权重值!$C$7, IF((球员表!Z9 * 3/4 + 球员表!R9 * 1/4) / 权重值!$H$4 &gt;= 联赛数据!$B$39, 权重值!$A$7,权重值!$B$7))</f>
        <v>△</v>
      </c>
      <c r="L12" s="4" t="str">
        <f>IF((球员表!AF9 * 3/5 + 球员表!E9 * 1/5 + 球员表!C9 * 1/5) / 权重值!$I$4 &lt;联赛数据!$B$38, 权重值!$C$7, IF((球员表!AF9 * 3/5 + 球员表!E9 * 1/5 + 球员表!C9 * 1/5) / 权重值!$I$4 &gt;= 联赛数据!$B$39, 权重值!$A$7,权重值!$B$7))</f>
        <v>△</v>
      </c>
      <c r="M12" s="4" t="str">
        <f>IF((球员表!AL9 * 3/4 + 球员表!AI9 * 1/4) / 权重值!$J$4 &lt; 联赛数据!$B$38,权重值!$C$7,IF((球员表!AL9 * 3/4 + 球员表!AI9 * 1/4)/权重值!$J$4 &gt;= 联赛数据!$B$39, 权重值!$A$7,权重值!$B$7))</f>
        <v>△</v>
      </c>
      <c r="N12" s="4" t="str">
        <f>IF((球员表!R9*3/7+球员表!AC9 * 3/7 + 球员表!Y9 * 1/7) / 权重值!$K$4 &lt;联赛数据!$B$38,权重值!$C$7,IF((球员表!R9*3/7+球员表!AC9 * 3/7 + 球员表!Y9 * 1/7) / 权重值!$K$4 &gt;= 联赛数据!$B$39,权重值!$A$7,权重值!$B$7))</f>
        <v>△</v>
      </c>
      <c r="O12" s="4" t="str">
        <f>IF((球员表!S9 * 3/4 + 球员表!O9 * 1/4) / 权重值!$L$4 &lt;联赛数据!$B$38, 权重值!$C$7,IF((球员表!S9 * 3/4 + 球员表!O9 * 1/4) / 权重值!$L$4 &gt;= 联赛数据!$B$39,权重值!$A$7,权重值!$B$7))</f>
        <v>×</v>
      </c>
      <c r="P12" s="4" t="str">
        <f>IF(球员表!U9/权重值!$M$4 &lt; 联赛数据!$B$38, 权重值!$C$7,IF(球员表!U9/权重值!$M$4&gt;=联赛数据!$B$39,权重值!$A$7,权重值!$B$7))</f>
        <v>×</v>
      </c>
      <c r="Q12" s="4"/>
      <c r="R12" s="4"/>
      <c r="S12" s="4" t="str">
        <f>IF((球员表!T9 * 3/5 + 球员表!C9 * 1/5 + 球员表!O9 * 1/5) / 权重值!$P$4 &lt;联赛数据!$B$38,权重值!$C$7,IF((球员表!T9 * 3/5 + 球员表!C9 * 1/5 + 球员表!O9 * 1/5)/ 权重值!$P$4  &gt;=联赛数据!$B$39,权重值!$A$7,权重值!$B$7))</f>
        <v>△</v>
      </c>
      <c r="T12" s="4" t="str">
        <f>IF((球员表!Y9 * 3/7 + 球员表!R9 * 3/7 + 球员表!O9 * 1/7) / 权重值!$Q$4 &lt; 联赛数据!$B$38,权重值!$C$7,IF((球员表!Y9 * 3/7 + 球员表!R9 * 3/7 + 球员表!O9 * 1/7)/ 权重值!$Q$4 &gt;=联赛数据!$B$39,权重值!$A$7,权重值!$B$7))</f>
        <v>×</v>
      </c>
      <c r="U12" s="4" t="str">
        <f>IF((球员表!C9 * 3/5 + 球员表!I9 * 1/5 + 球员表!T9 * 1/5) / 权重值!$R$4 &lt; 联赛数据!$B$38,权重值!$C$7,IF((球员表!C9 * 3/5 + 球员表!I9 * 1/5 + 球员表!T9 * 1/5) / 权重值!$R$4 &gt;=联赛数据!$B$39,权重值!$A$7,权重值!$B$7))</f>
        <v>△</v>
      </c>
      <c r="V12" s="4" t="str">
        <f>IF((球员表!Y9 * 3/8 + 球员表!AC9 * 3/8 + 球员表!I9 * 1/8 + 球员表!T9 * 1/8) / 权重值!$S$4 &lt; 联赛数据!$B$38,权重值!$C$7,IF((球员表!Y9 * 3/8 + 球员表!AC9 * 3/8 + 球员表!I9 * 1/8 + 球员表!T9 * 1/8) / 权重值!$S$4 &gt;= 联赛数据!$B$39,权重值!$A$7,权重值!$B$7))</f>
        <v>△</v>
      </c>
      <c r="W12" s="4" t="str">
        <f>IF((球员表!Z9 * 3/7 + 球员表!AC9 * 3/7 + 球员表!Y9 * 1/7) / 权重值!$T$4 &lt; 联赛数据!$B$38, 权重值!$C$7,IF((球员表!Z9 * 3/7 + 球员表!AC9 * 3/7 + 球员表!Y9 * 1/7) / 权重值!$T$4 &gt;= 联赛数据!$B$39,权重值!$A$7,权重值!$B$7))</f>
        <v>△</v>
      </c>
      <c r="X12" s="4" t="str">
        <f>IF((球员表!C9 * 3/7 + 球员表!W9 * 3/7 + 球员表!T9 * 1/7) /权重值!$U$4 &lt; 联赛数据!$B$38,权重值!$C$7,IF((球员表!C9 * 3/7 + 球员表!W9 * 3/7 + 球员表!T9 * 1/7) / 权重值!$U$4 &gt;=联赛数据!$B$39,权重值!$A$7,权重值!$B$7))</f>
        <v>△</v>
      </c>
      <c r="Y12" s="4" t="str">
        <f>IF((球员表!AH9 * 3/4 + 球员表!AD9 * 1/4) /权重值!$V$4 &lt;联赛数据!$B$38,权重值!$C$7,IF((球员表!AH9 * 3/4 + 球员表!AD9 * 1/4) / 权重值!$V$4 &gt;=联赛数据!$B$39,权重值!$A$7,权重值!$B$7))</f>
        <v>△</v>
      </c>
      <c r="Z12" s="4" t="str">
        <f>IF((球员表!AF9 * 3/5 + 球员表!E9 * 1/5 + 球员表!C9 * 1/5) / 权重值!$W$4 &lt;联赛数据!$B$38,权重值!$C$7,IF((球员表!AF9 * 3/5 + 球员表!E9 * 1/5 + 球员表!C9 * 1/5) / 权重值!$W$4 &gt;=联赛数据!$B$39,权重值!$A$7,权重值!$B$7))</f>
        <v>△</v>
      </c>
      <c r="AA12" s="4" t="str">
        <f>IF((球员表!R9 * 0.5 + 球员表!K9 * 0.5) / 权重值!$X$4 &lt;联赛数据!$B$38,权重值!$C$7,IF((球员表!R9 * 0.5 + 球员表!K9 * 0.5) / 权重值!$X$4 &gt;=联赛数据!$B$39,权重值!$A$7,权重值!$B$7))</f>
        <v>△</v>
      </c>
      <c r="AB12" s="4" t="str">
        <f>IF((球员表!L9 * 3/8 + 球员表!W9 * 3/8 + 球员表!N9 * 1/8 + 球员表!O9 * 1/8) / 权重值!$Y$4 &lt;联赛数据!$B$38,权重值!$C$7,IF((球员表!L9 * 3/8 + 球员表!W9 * 3/8 + 球员表!N9 * 1/8 + 球员表!O9 * 1/8) / 权重值!$Y$4 &gt;= 联赛数据!$B$39,权重值!$A$7,权重值!$B$7))</f>
        <v>×</v>
      </c>
      <c r="AC12" s="4" t="str">
        <f>IF((球员表!I9 * 3/8 + 球员表!C9 * 3/8 + 球员表!AA9 * 1/8 + 球员表!E9 * 1/8) / 权重值!$Z$4 &lt; 联赛数据!$B$38, 权重值!$C$7,IF((球员表!I9 * 3/8 + 球员表!C9 * 3/8 + 球员表!AA9 * 1/8 + 球员表!E9 * 1/8) / 权重值!$Z$4 &gt;= 联赛数据!$B$39,权重值!$A$7,权重值!$B$7))</f>
        <v>×</v>
      </c>
      <c r="AD12" s="4" t="str">
        <f>IF((球员表!AA9 * 3/6 + 球员表!H9 * 1/6 + 球员表!N9 * 1/6 + 球员表!M9 * 1/6) / 权重值!$AA$4 &lt; 联赛数据!$B$38,权重值!$C$7,IF((球员表!AA9 * 3/6 + 球员表!H9 * 1/6 + 球员表!N9 * 1/6 + 球员表!M9 * 1/6) / 权重值!$AA$4 &gt;= 联赛数据!$B$39,权重值!$A$7,权重值!$B$7))</f>
        <v>×</v>
      </c>
      <c r="AE12" s="4" t="str">
        <f>IF((球员表!F9 * 3/5 + 球员表!M9 * 1/5 + 球员表!J9 * 1/5) / 权重值!$AB$4 &lt; 联赛数据!$B$38,权重值!$C$7,IF((球员表!F9 * 3/5 + 球员表!M9 * 1/5 + 球员表!J9 * 1/5) / 权重值!$AB$4 &gt;=联赛数据!$B$39,权重值!$A$7,权重值!$B$7))</f>
        <v>×</v>
      </c>
      <c r="AF12" s="4"/>
    </row>
    <row r="13" spans="1:32" ht="14.25" x14ac:dyDescent="0.15">
      <c r="A13" s="4" t="str">
        <f>球员表!A10</f>
        <v>裘德·贝灵汉</v>
      </c>
      <c r="B13" s="4" t="str">
        <f>球员表!B10</f>
        <v>M/AMRLC</v>
      </c>
      <c r="C13" s="5"/>
      <c r="D13" s="4" t="str">
        <f>IF((球员表!F10 * 3/4 + 球员表!M10 * 1/4) / 权重值!$A$4 &lt; 联赛数据!$B$38,权重值!$C$7,IF((球员表!F10 * 3/4 + 球员表!M10 * 1/4) / 权重值!$A$4 &gt;= 联赛数据!$B$39,权重值!$A$7,权重值!$B$7))</f>
        <v>△</v>
      </c>
      <c r="E13" s="4" t="str">
        <f>IF(球员表!AA10 /权重值!$B$4 &lt;联赛数据!$B$38,权重值!$C$7,IF(球员表!AA10 / 权重值!$B$4 &gt;= 联赛数据!$B$39,权重值!$A$7,权重值!$B$7))</f>
        <v>△</v>
      </c>
      <c r="F13" s="4" t="str">
        <f>IF((球员表!V10 * 0.5 + 球员表!Q10 * 0.5) /权重值!$C$4 &lt;联赛数据!$B$38,权重值!$C$7,IF((球员表!V10 * 0.5 + 球员表!Q10 * 0.5)/权重值!$C$4 &gt;=联赛数据!$B$39,权重值!$A$7,权重值!$B$7))</f>
        <v>×</v>
      </c>
      <c r="G13" s="4" t="str">
        <f>IF((球员表!T10 * 0.25 + 球员表!Z10 * 0.25 + 球员表!C10 * 0.25 + 球员表!AF10 * 0.25) / 权重值!$D$4 &lt; 联赛数据!$B$38,权重值!$C$7,IF((球员表!T10 * 0.25 + 球员表!Z10 * 0.25 + 球员表!C10 * 0.25 + 球员表!AF10 * 0.25) / 权重值!$D$4 &gt;=联赛数据!$B$39,权重值!$A$7,权重值!$B$7))</f>
        <v>△</v>
      </c>
      <c r="H13" s="4" t="str">
        <f>IF((球员表!T10 * 3/4 + 球员表!O10 * 1/4) / 权重值!$E$4 &lt; 联赛数据!$B$38, 权重值!$C$7, IF((球员表!T10 * 3/4 + 球员表!O10 * 1/4)/ 权重值!$E$4 &gt;= 联赛数据!$B$39, 权重值!$A$7,权重值!$B$7))</f>
        <v>△</v>
      </c>
      <c r="I13" s="4" t="str">
        <f>IF((球员表!Y10 * 3/7 + 球员表!R10 * 3/7 + 球员表!O10 * 1/7) / 权重值!$F$4 &lt; 联赛数据!$B$38, 权重值!$C$7, IF((球员表!Y10 * 3/7 + 球员表!R10 * 3/7 + 球员表!O10 * 1/7) / 权重值!$F$4 &gt;= 联赛数据!$B$39, 权重值!$A$7,权重值!$B$7))</f>
        <v>△</v>
      </c>
      <c r="J13" s="4">
        <f>IF((球员表!I10 * 3/7 + 球员表!C10 * 3/7 + 球员表!AF10 * 1/7) / 权重值!$G$4 &gt;=联赛数据!$B$40, 权重值!$B$8,权重值!$A$8)</f>
        <v>45</v>
      </c>
      <c r="K13" s="4" t="str">
        <f>IF((球员表!Z10 * 3/4 + 球员表!R10 * 1/4) / 权重值!$H$4 &lt; 联赛数据!$B$38, 权重值!$C$7, IF((球员表!Z10 * 3/4 + 球员表!R10 * 1/4) / 权重值!$H$4 &gt;= 联赛数据!$B$39, 权重值!$A$7,权重值!$B$7))</f>
        <v>△</v>
      </c>
      <c r="L13" s="4" t="str">
        <f>IF((球员表!AF10 * 3/5 + 球员表!E10 * 1/5 + 球员表!C10 * 1/5) / 权重值!$I$4 &lt;联赛数据!$B$38, 权重值!$C$7, IF((球员表!AF10 * 3/5 + 球员表!E10 * 1/5 + 球员表!C10 * 1/5) / 权重值!$I$4 &gt;= 联赛数据!$B$39, 权重值!$A$7,权重值!$B$7))</f>
        <v>√</v>
      </c>
      <c r="M13" s="4" t="str">
        <f>IF((球员表!AL10 * 3/4 + 球员表!AI10 * 1/4) / 权重值!$J$4 &lt; 联赛数据!$B$38,权重值!$C$7,IF((球员表!AL10 * 3/4 + 球员表!AI10 * 1/4)/权重值!$J$4 &gt;= 联赛数据!$B$39, 权重值!$A$7,权重值!$B$7))</f>
        <v>△</v>
      </c>
      <c r="N13" s="4" t="str">
        <f>IF((球员表!R10*3/7+球员表!AC10 * 3/7 + 球员表!Y10 * 1/7) / 权重值!$K$4 &lt;联赛数据!$B$38,权重值!$C$7,IF((球员表!R10*3/7+球员表!AC10 * 3/7 + 球员表!Y10 * 1/7) / 权重值!$K$4 &gt;= 联赛数据!$B$39,权重值!$A$7,权重值!$B$7))</f>
        <v>△</v>
      </c>
      <c r="O13" s="4" t="str">
        <f>IF((球员表!S10 * 3/4 + 球员表!O10 * 1/4) / 权重值!$L$4 &lt;联赛数据!$B$38, 权重值!$C$7,IF((球员表!S10 * 3/4 + 球员表!O10 * 1/4) / 权重值!$L$4 &gt;= 联赛数据!$B$39,权重值!$A$7,权重值!$B$7))</f>
        <v>×</v>
      </c>
      <c r="P13" s="4" t="str">
        <f>IF(球员表!U10/权重值!$M$4 &lt; 联赛数据!$B$38, 权重值!$C$7,IF(球员表!U10/权重值!$M$4&gt;=联赛数据!$B$39,权重值!$A$7,权重值!$B$7))</f>
        <v>△</v>
      </c>
      <c r="Q13" s="4"/>
      <c r="R13" s="4"/>
      <c r="S13" s="4" t="str">
        <f>IF((球员表!T10 * 3/5 + 球员表!C10 * 1/5 + 球员表!O10 * 1/5) / 权重值!$P$4 &lt;联赛数据!$B$38,权重值!$C$7,IF((球员表!T10 * 3/5 + 球员表!C10 * 1/5 + 球员表!O10 * 1/5)/ 权重值!$P$4  &gt;=联赛数据!$B$39,权重值!$A$7,权重值!$B$7))</f>
        <v>△</v>
      </c>
      <c r="T13" s="4" t="str">
        <f>IF((球员表!Y10 * 3/7 + 球员表!R10 * 3/7 + 球员表!O10 * 1/7) / 权重值!$Q$4 &lt; 联赛数据!$B$38,权重值!$C$7,IF((球员表!Y10 * 3/7 + 球员表!R10 * 3/7 + 球员表!O10 * 1/7)/ 权重值!$Q$4 &gt;=联赛数据!$B$39,权重值!$A$7,权重值!$B$7))</f>
        <v>△</v>
      </c>
      <c r="U13" s="4" t="str">
        <f>IF((球员表!C10 * 3/5 + 球员表!I10 * 1/5 + 球员表!T10 * 1/5) / 权重值!$R$4 &lt; 联赛数据!$B$38,权重值!$C$7,IF((球员表!C10 * 3/5 + 球员表!I10 * 1/5 + 球员表!T10 * 1/5) / 权重值!$R$4 &gt;=联赛数据!$B$39,权重值!$A$7,权重值!$B$7))</f>
        <v>△</v>
      </c>
      <c r="V13" s="4" t="str">
        <f>IF((球员表!Y10 * 3/8 + 球员表!AC10 * 3/8 + 球员表!I10 * 1/8 + 球员表!T10 * 1/8) / 权重值!$S$4 &lt; 联赛数据!$B$38,权重值!$C$7,IF((球员表!Y10 * 3/8 + 球员表!AC10 * 3/8 + 球员表!I10 * 1/8 + 球员表!T10 * 1/8) / 权重值!$S$4 &gt;= 联赛数据!$B$39,权重值!$A$7,权重值!$B$7))</f>
        <v>△</v>
      </c>
      <c r="W13" s="4" t="str">
        <f>IF((球员表!Z10 * 3/7 + 球员表!AC10 * 3/7 + 球员表!Y10 * 1/7) / 权重值!$T$4 &lt; 联赛数据!$B$38, 权重值!$C$7,IF((球员表!Z10 * 3/7 + 球员表!AC10 * 3/7 + 球员表!Y10 * 1/7) / 权重值!$T$4 &gt;= 联赛数据!$B$39,权重值!$A$7,权重值!$B$7))</f>
        <v>△</v>
      </c>
      <c r="X13" s="4" t="str">
        <f>IF((球员表!C10 * 3/7 + 球员表!W10 * 3/7 + 球员表!T10 * 1/7) /权重值!$U$4 &lt; 联赛数据!$B$38,权重值!$C$7,IF((球员表!C10 * 3/7 + 球员表!W10 * 3/7 + 球员表!T10 * 1/7) / 权重值!$U$4 &gt;=联赛数据!$B$39,权重值!$A$7,权重值!$B$7))</f>
        <v>△</v>
      </c>
      <c r="Y13" s="4" t="str">
        <f>IF((球员表!AH10 * 3/4 + 球员表!AD10 * 1/4) /权重值!$V$4 &lt;联赛数据!$B$38,权重值!$C$7,IF((球员表!AH10 * 3/4 + 球员表!AD10 * 1/4) / 权重值!$V$4 &gt;=联赛数据!$B$39,权重值!$A$7,权重值!$B$7))</f>
        <v>×</v>
      </c>
      <c r="Z13" s="4" t="str">
        <f>IF((球员表!AF10 * 3/5 + 球员表!E10 * 1/5 + 球员表!C10 * 1/5) / 权重值!$W$4 &lt;联赛数据!$B$38,权重值!$C$7,IF((球员表!AF10 * 3/5 + 球员表!E10 * 1/5 + 球员表!C10 * 1/5) / 权重值!$W$4 &gt;=联赛数据!$B$39,权重值!$A$7,权重值!$B$7))</f>
        <v>√</v>
      </c>
      <c r="AA13" s="4" t="str">
        <f>IF((球员表!R10 * 0.5 + 球员表!K10 * 0.5) / 权重值!$X$4 &lt;联赛数据!$B$38,权重值!$C$7,IF((球员表!R10 * 0.5 + 球员表!K10 * 0.5) / 权重值!$X$4 &gt;=联赛数据!$B$39,权重值!$A$7,权重值!$B$7))</f>
        <v>√</v>
      </c>
      <c r="AB13" s="4" t="str">
        <f>IF((球员表!L10 * 3/8 + 球员表!W10 * 3/8 + 球员表!N10 * 1/8 + 球员表!O10 * 1/8) / 权重值!$Y$4 &lt;联赛数据!$B$38,权重值!$C$7,IF((球员表!L10 * 3/8 + 球员表!W10 * 3/8 + 球员表!N10 * 1/8 + 球员表!O10 * 1/8) / 权重值!$Y$4 &gt;= 联赛数据!$B$39,权重值!$A$7,权重值!$B$7))</f>
        <v>×</v>
      </c>
      <c r="AC13" s="4" t="str">
        <f>IF((球员表!I10 * 3/8 + 球员表!C10 * 3/8 + 球员表!AA10 * 1/8 + 球员表!E10 * 1/8) / 权重值!$Z$4 &lt; 联赛数据!$B$38, 权重值!$C$7,IF((球员表!I10 * 3/8 + 球员表!C10 * 3/8 + 球员表!AA10 * 1/8 + 球员表!E10 * 1/8) / 权重值!$Z$4 &gt;= 联赛数据!$B$39,权重值!$A$7,权重值!$B$7))</f>
        <v>△</v>
      </c>
      <c r="AD13" s="4" t="str">
        <f>IF((球员表!AA10 * 3/6 + 球员表!H10 * 1/6 + 球员表!N10 * 1/6 + 球员表!M10 * 1/6) / 权重值!$AA$4 &lt; 联赛数据!$B$38,权重值!$C$7,IF((球员表!AA10 * 3/6 + 球员表!H10 * 1/6 + 球员表!N10 * 1/6 + 球员表!M10 * 1/6) / 权重值!$AA$4 &gt;= 联赛数据!$B$39,权重值!$A$7,权重值!$B$7))</f>
        <v>△</v>
      </c>
      <c r="AE13" s="4" t="str">
        <f>IF((球员表!F10 * 3/5 + 球员表!M10 * 1/5 + 球员表!J10 * 1/5) / 权重值!$AB$4 &lt; 联赛数据!$B$38,权重值!$C$7,IF((球员表!F10 * 3/5 + 球员表!M10 * 1/5 + 球员表!J10 * 1/5) / 权重值!$AB$4 &gt;=联赛数据!$B$39,权重值!$A$7,权重值!$B$7))</f>
        <v>△</v>
      </c>
      <c r="AF13" s="4"/>
    </row>
    <row r="14" spans="1:32" ht="14.25" x14ac:dyDescent="0.15">
      <c r="A14" s="4" t="str">
        <f>球员表!A11</f>
        <v>杰登·桑乔</v>
      </c>
      <c r="B14" s="4" t="str">
        <f>球员表!B11</f>
        <v>M/AMRL</v>
      </c>
      <c r="C14" s="5"/>
      <c r="D14" s="4" t="str">
        <f>IF((球员表!F11 * 3/4 + 球员表!M11 * 1/4) / 权重值!$A$4 &lt; 联赛数据!$B$38,权重值!$C$7,IF((球员表!F11 * 3/4 + 球员表!M11 * 1/4) / 权重值!$A$4 &gt;= 联赛数据!$B$39,权重值!$A$7,权重值!$B$7))</f>
        <v>×</v>
      </c>
      <c r="E14" s="4" t="str">
        <f>IF(球员表!AA11 /权重值!$B$4 &lt;联赛数据!$B$38,权重值!$C$7,IF(球员表!AA11 / 权重值!$B$4 &gt;= 联赛数据!$B$39,权重值!$A$7,权重值!$B$7))</f>
        <v>×</v>
      </c>
      <c r="F14" s="4" t="str">
        <f>IF((球员表!V11 * 0.5 + 球员表!Q11 * 0.5) /权重值!$C$4 &lt;联赛数据!$B$38,权重值!$C$7,IF((球员表!V11 * 0.5 + 球员表!Q11 * 0.5)/权重值!$C$4 &gt;=联赛数据!$B$39,权重值!$A$7,权重值!$B$7))</f>
        <v>×</v>
      </c>
      <c r="G14" s="4" t="str">
        <f>IF((球员表!T11 * 0.25 + 球员表!Z11 * 0.25 + 球员表!C11 * 0.25 + 球员表!AF11 * 0.25) / 权重值!$D$4 &lt; 联赛数据!$B$38,权重值!$C$7,IF((球员表!T11 * 0.25 + 球员表!Z11 * 0.25 + 球员表!C11 * 0.25 + 球员表!AF11 * 0.25) / 权重值!$D$4 &gt;=联赛数据!$B$39,权重值!$A$7,权重值!$B$7))</f>
        <v>√</v>
      </c>
      <c r="H14" s="4" t="str">
        <f>IF((球员表!T11 * 3/4 + 球员表!O11 * 1/4) / 权重值!$E$4 &lt; 联赛数据!$B$38, 权重值!$C$7, IF((球员表!T11 * 3/4 + 球员表!O11 * 1/4)/ 权重值!$E$4 &gt;= 联赛数据!$B$39, 权重值!$A$7,权重值!$B$7))</f>
        <v>√</v>
      </c>
      <c r="I14" s="4" t="str">
        <f>IF((球员表!Y11 * 3/7 + 球员表!R11 * 3/7 + 球员表!O11 * 1/7) / 权重值!$F$4 &lt; 联赛数据!$B$38, 权重值!$C$7, IF((球员表!Y11 * 3/7 + 球员表!R11 * 3/7 + 球员表!O11 * 1/7) / 权重值!$F$4 &gt;= 联赛数据!$B$39, 权重值!$A$7,权重值!$B$7))</f>
        <v>√</v>
      </c>
      <c r="J14" s="4" t="str">
        <f>IF((球员表!I11 * 3/7 + 球员表!C11 * 3/7 + 球员表!AF11 * 1/7) / 权重值!$G$4 &gt;=联赛数据!$B$40, 权重值!$B$8,权重值!$A$8)</f>
        <v>下</v>
      </c>
      <c r="K14" s="4" t="str">
        <f>IF((球员表!Z11 * 3/4 + 球员表!R11 * 1/4) / 权重值!$H$4 &lt; 联赛数据!$B$38, 权重值!$C$7, IF((球员表!Z11 * 3/4 + 球员表!R11 * 1/4) / 权重值!$H$4 &gt;= 联赛数据!$B$39, 权重值!$A$7,权重值!$B$7))</f>
        <v>√</v>
      </c>
      <c r="L14" s="4" t="str">
        <f>IF((球员表!AF11 * 3/5 + 球员表!E11 * 1/5 + 球员表!C11 * 1/5) / 权重值!$I$4 &lt;联赛数据!$B$38, 权重值!$C$7, IF((球员表!AF11 * 3/5 + 球员表!E11 * 1/5 + 球员表!C11 * 1/5) / 权重值!$I$4 &gt;= 联赛数据!$B$39, 权重值!$A$7,权重值!$B$7))</f>
        <v>√</v>
      </c>
      <c r="M14" s="4" t="str">
        <f>IF((球员表!AL11 * 3/4 + 球员表!AI11 * 1/4) / 权重值!$J$4 &lt; 联赛数据!$B$38,权重值!$C$7,IF((球员表!AL11 * 3/4 + 球员表!AI11 * 1/4)/权重值!$J$4 &gt;= 联赛数据!$B$39, 权重值!$A$7,权重值!$B$7))</f>
        <v>△</v>
      </c>
      <c r="N14" s="4" t="str">
        <f>IF((球员表!R11*3/7+球员表!AC11 * 3/7 + 球员表!Y11 * 1/7) / 权重值!$K$4 &lt;联赛数据!$B$38,权重值!$C$7,IF((球员表!R11*3/7+球员表!AC11 * 3/7 + 球员表!Y11 * 1/7) / 权重值!$K$4 &gt;= 联赛数据!$B$39,权重值!$A$7,权重值!$B$7))</f>
        <v>√</v>
      </c>
      <c r="O14" s="4" t="str">
        <f>IF((球员表!S11 * 3/4 + 球员表!O11 * 1/4) / 权重值!$L$4 &lt;联赛数据!$B$38, 权重值!$C$7,IF((球员表!S11 * 3/4 + 球员表!O11 * 1/4) / 权重值!$L$4 &gt;= 联赛数据!$B$39,权重值!$A$7,权重值!$B$7))</f>
        <v>△</v>
      </c>
      <c r="P14" s="4" t="str">
        <f>IF(球员表!U11/权重值!$M$4 &lt; 联赛数据!$B$38, 权重值!$C$7,IF(球员表!U11/权重值!$M$4&gt;=联赛数据!$B$39,权重值!$A$7,权重值!$B$7))</f>
        <v>×</v>
      </c>
      <c r="Q14" s="4"/>
      <c r="R14" s="4"/>
      <c r="S14" s="4" t="str">
        <f>IF((球员表!T11 * 3/5 + 球员表!C11 * 1/5 + 球员表!O11 * 1/5) / 权重值!$P$4 &lt;联赛数据!$B$38,权重值!$C$7,IF((球员表!T11 * 3/5 + 球员表!C11 * 1/5 + 球员表!O11 * 1/5)/ 权重值!$P$4  &gt;=联赛数据!$B$39,权重值!$A$7,权重值!$B$7))</f>
        <v>√</v>
      </c>
      <c r="T14" s="4" t="str">
        <f>IF((球员表!Y11 * 3/7 + 球员表!R11 * 3/7 + 球员表!O11 * 1/7) / 权重值!$Q$4 &lt; 联赛数据!$B$38,权重值!$C$7,IF((球员表!Y11 * 3/7 + 球员表!R11 * 3/7 + 球员表!O11 * 1/7)/ 权重值!$Q$4 &gt;=联赛数据!$B$39,权重值!$A$7,权重值!$B$7))</f>
        <v>√</v>
      </c>
      <c r="U14" s="4" t="str">
        <f>IF((球员表!C11 * 3/5 + 球员表!I11 * 1/5 + 球员表!T11 * 1/5) / 权重值!$R$4 &lt; 联赛数据!$B$38,权重值!$C$7,IF((球员表!C11 * 3/5 + 球员表!I11 * 1/5 + 球员表!T11 * 1/5) / 权重值!$R$4 &gt;=联赛数据!$B$39,权重值!$A$7,权重值!$B$7))</f>
        <v>√</v>
      </c>
      <c r="V14" s="4" t="str">
        <f>IF((球员表!Y11 * 3/8 + 球员表!AC11 * 3/8 + 球员表!I11 * 1/8 + 球员表!T11 * 1/8) / 权重值!$S$4 &lt; 联赛数据!$B$38,权重值!$C$7,IF((球员表!Y11 * 3/8 + 球员表!AC11 * 3/8 + 球员表!I11 * 1/8 + 球员表!T11 * 1/8) / 权重值!$S$4 &gt;= 联赛数据!$B$39,权重值!$A$7,权重值!$B$7))</f>
        <v>√</v>
      </c>
      <c r="W14" s="4" t="str">
        <f>IF((球员表!Z11 * 3/7 + 球员表!AC11 * 3/7 + 球员表!Y11 * 1/7) / 权重值!$T$4 &lt; 联赛数据!$B$38, 权重值!$C$7,IF((球员表!Z11 * 3/7 + 球员表!AC11 * 3/7 + 球员表!Y11 * 1/7) / 权重值!$T$4 &gt;= 联赛数据!$B$39,权重值!$A$7,权重值!$B$7))</f>
        <v>√</v>
      </c>
      <c r="X14" s="4" t="str">
        <f>IF((球员表!C11 * 3/7 + 球员表!W11 * 3/7 + 球员表!T11 * 1/7) /权重值!$U$4 &lt; 联赛数据!$B$38,权重值!$C$7,IF((球员表!C11 * 3/7 + 球员表!W11 * 3/7 + 球员表!T11 * 1/7) / 权重值!$U$4 &gt;=联赛数据!$B$39,权重值!$A$7,权重值!$B$7))</f>
        <v>√</v>
      </c>
      <c r="Y14" s="4" t="str">
        <f>IF((球员表!AH11 * 3/4 + 球员表!AD11 * 1/4) /权重值!$V$4 &lt;联赛数据!$B$38,权重值!$C$7,IF((球员表!AH11 * 3/4 + 球员表!AD11 * 1/4) / 权重值!$V$4 &gt;=联赛数据!$B$39,权重值!$A$7,权重值!$B$7))</f>
        <v>△</v>
      </c>
      <c r="Z14" s="4" t="str">
        <f>IF((球员表!AF11 * 3/5 + 球员表!E11 * 1/5 + 球员表!C11 * 1/5) / 权重值!$W$4 &lt;联赛数据!$B$38,权重值!$C$7,IF((球员表!AF11 * 3/5 + 球员表!E11 * 1/5 + 球员表!C11 * 1/5) / 权重值!$W$4 &gt;=联赛数据!$B$39,权重值!$A$7,权重值!$B$7))</f>
        <v>√</v>
      </c>
      <c r="AA14" s="4" t="str">
        <f>IF((球员表!R11 * 0.5 + 球员表!K11 * 0.5) / 权重值!$X$4 &lt;联赛数据!$B$38,权重值!$C$7,IF((球员表!R11 * 0.5 + 球员表!K11 * 0.5) / 权重值!$X$4 &gt;=联赛数据!$B$39,权重值!$A$7,权重值!$B$7))</f>
        <v>√</v>
      </c>
      <c r="AB14" s="4" t="str">
        <f>IF((球员表!L11 * 3/8 + 球员表!W11 * 3/8 + 球员表!N11 * 1/8 + 球员表!O11 * 1/8) / 权重值!$Y$4 &lt;联赛数据!$B$38,权重值!$C$7,IF((球员表!L11 * 3/8 + 球员表!W11 * 3/8 + 球员表!N11 * 1/8 + 球员表!O11 * 1/8) / 权重值!$Y$4 &gt;= 联赛数据!$B$39,权重值!$A$7,权重值!$B$7))</f>
        <v>×</v>
      </c>
      <c r="AC14" s="4" t="str">
        <f>IF((球员表!I11 * 3/8 + 球员表!C11 * 3/8 + 球员表!AA11 * 1/8 + 球员表!E11 * 1/8) / 权重值!$Z$4 &lt; 联赛数据!$B$38, 权重值!$C$7,IF((球员表!I11 * 3/8 + 球员表!C11 * 3/8 + 球员表!AA11 * 1/8 + 球员表!E11 * 1/8) / 权重值!$Z$4 &gt;= 联赛数据!$B$39,权重值!$A$7,权重值!$B$7))</f>
        <v>△</v>
      </c>
      <c r="AD14" s="4" t="str">
        <f>IF((球员表!AA11 * 3/6 + 球员表!H11 * 1/6 + 球员表!N11 * 1/6 + 球员表!M11 * 1/6) / 权重值!$AA$4 &lt; 联赛数据!$B$38,权重值!$C$7,IF((球员表!AA11 * 3/6 + 球员表!H11 * 1/6 + 球员表!N11 * 1/6 + 球员表!M11 * 1/6) / 权重值!$AA$4 &gt;= 联赛数据!$B$39,权重值!$A$7,权重值!$B$7))</f>
        <v>×</v>
      </c>
      <c r="AE14" s="4" t="str">
        <f>IF((球员表!F11 * 3/5 + 球员表!M11 * 1/5 + 球员表!J11 * 1/5) / 权重值!$AB$4 &lt; 联赛数据!$B$38,权重值!$C$7,IF((球员表!F11 * 3/5 + 球员表!M11 * 1/5 + 球员表!J11 * 1/5) / 权重值!$AB$4 &gt;=联赛数据!$B$39,权重值!$A$7,权重值!$B$7))</f>
        <v>×</v>
      </c>
      <c r="AF14" s="4"/>
    </row>
    <row r="15" spans="1:32" ht="14.25" x14ac:dyDescent="0.15">
      <c r="A15" s="4" t="str">
        <f>球员表!A12</f>
        <v>伊凡德</v>
      </c>
      <c r="B15" s="4" t="str">
        <f>球员表!B12</f>
        <v>DM MC AMRLC</v>
      </c>
      <c r="C15" s="5"/>
      <c r="D15" s="4" t="str">
        <f>IF((球员表!F12 * 3/4 + 球员表!M12 * 1/4) / 权重值!$A$4 &lt; 联赛数据!$B$38,权重值!$C$7,IF((球员表!F12 * 3/4 + 球员表!M12 * 1/4) / 权重值!$A$4 &gt;= 联赛数据!$B$39,权重值!$A$7,权重值!$B$7))</f>
        <v>×</v>
      </c>
      <c r="E15" s="4" t="str">
        <f>IF(球员表!AA12 /权重值!$B$4 &lt;联赛数据!$B$38,权重值!$C$7,IF(球员表!AA12 / 权重值!$B$4 &gt;= 联赛数据!$B$39,权重值!$A$7,权重值!$B$7))</f>
        <v>×</v>
      </c>
      <c r="F15" s="4" t="str">
        <f>IF((球员表!V12 * 0.5 + 球员表!Q12 * 0.5) /权重值!$C$4 &lt;联赛数据!$B$38,权重值!$C$7,IF((球员表!V12 * 0.5 + 球员表!Q12 * 0.5)/权重值!$C$4 &gt;=联赛数据!$B$39,权重值!$A$7,权重值!$B$7))</f>
        <v>×</v>
      </c>
      <c r="G15" s="4" t="str">
        <f>IF((球员表!T12 * 0.25 + 球员表!Z12 * 0.25 + 球员表!C12 * 0.25 + 球员表!AF12 * 0.25) / 权重值!$D$4 &lt; 联赛数据!$B$38,权重值!$C$7,IF((球员表!T12 * 0.25 + 球员表!Z12 * 0.25 + 球员表!C12 * 0.25 + 球员表!AF12 * 0.25) / 权重值!$D$4 &gt;=联赛数据!$B$39,权重值!$A$7,权重值!$B$7))</f>
        <v>△</v>
      </c>
      <c r="H15" s="4" t="str">
        <f>IF((球员表!T12 * 3/4 + 球员表!O12 * 1/4) / 权重值!$E$4 &lt; 联赛数据!$B$38, 权重值!$C$7, IF((球员表!T12 * 3/4 + 球员表!O12 * 1/4)/ 权重值!$E$4 &gt;= 联赛数据!$B$39, 权重值!$A$7,权重值!$B$7))</f>
        <v>△</v>
      </c>
      <c r="I15" s="4" t="str">
        <f>IF((球员表!Y12 * 3/7 + 球员表!R12 * 3/7 + 球员表!O12 * 1/7) / 权重值!$F$4 &lt; 联赛数据!$B$38, 权重值!$C$7, IF((球员表!Y12 * 3/7 + 球员表!R12 * 3/7 + 球员表!O12 * 1/7) / 权重值!$F$4 &gt;= 联赛数据!$B$39, 权重值!$A$7,权重值!$B$7))</f>
        <v>√</v>
      </c>
      <c r="J15" s="4">
        <f>IF((球员表!I12 * 3/7 + 球员表!C12 * 3/7 + 球员表!AF12 * 1/7) / 权重值!$G$4 &gt;=联赛数据!$B$40, 权重值!$B$8,权重值!$A$8)</f>
        <v>45</v>
      </c>
      <c r="K15" s="4" t="str">
        <f>IF((球员表!Z12 * 3/4 + 球员表!R12 * 1/4) / 权重值!$H$4 &lt; 联赛数据!$B$38, 权重值!$C$7, IF((球员表!Z12 * 3/4 + 球员表!R12 * 1/4) / 权重值!$H$4 &gt;= 联赛数据!$B$39, 权重值!$A$7,权重值!$B$7))</f>
        <v>√</v>
      </c>
      <c r="L15" s="4" t="str">
        <f>IF((球员表!AF12 * 3/5 + 球员表!E12 * 1/5 + 球员表!C12 * 1/5) / 权重值!$I$4 &lt;联赛数据!$B$38, 权重值!$C$7, IF((球员表!AF12 * 3/5 + 球员表!E12 * 1/5 + 球员表!C12 * 1/5) / 权重值!$I$4 &gt;= 联赛数据!$B$39, 权重值!$A$7,权重值!$B$7))</f>
        <v>√</v>
      </c>
      <c r="M15" s="4" t="str">
        <f>IF((球员表!AL12 * 3/4 + 球员表!AI12 * 1/4) / 权重值!$J$4 &lt; 联赛数据!$B$38,权重值!$C$7,IF((球员表!AL12 * 3/4 + 球员表!AI12 * 1/4)/权重值!$J$4 &gt;= 联赛数据!$B$39, 权重值!$A$7,权重值!$B$7))</f>
        <v>√</v>
      </c>
      <c r="N15" s="4" t="str">
        <f>IF((球员表!R12*3/7+球员表!AC12 * 3/7 + 球员表!Y12 * 1/7) / 权重值!$K$4 &lt;联赛数据!$B$38,权重值!$C$7,IF((球员表!R12*3/7+球员表!AC12 * 3/7 + 球员表!Y12 * 1/7) / 权重值!$K$4 &gt;= 联赛数据!$B$39,权重值!$A$7,权重值!$B$7))</f>
        <v>√</v>
      </c>
      <c r="O15" s="4" t="str">
        <f>IF((球员表!S12 * 3/4 + 球员表!O12 * 1/4) / 权重值!$L$4 &lt;联赛数据!$B$38, 权重值!$C$7,IF((球员表!S12 * 3/4 + 球员表!O12 * 1/4) / 权重值!$L$4 &gt;= 联赛数据!$B$39,权重值!$A$7,权重值!$B$7))</f>
        <v>×</v>
      </c>
      <c r="P15" s="4" t="str">
        <f>IF(球员表!U12/权重值!$M$4 &lt; 联赛数据!$B$38, 权重值!$C$7,IF(球员表!U12/权重值!$M$4&gt;=联赛数据!$B$39,权重值!$A$7,权重值!$B$7))</f>
        <v>×</v>
      </c>
      <c r="Q15" s="4"/>
      <c r="R15" s="4"/>
      <c r="S15" s="4" t="str">
        <f>IF((球员表!T12 * 3/5 + 球员表!C12 * 1/5 + 球员表!O12 * 1/5) / 权重值!$P$4 &lt;联赛数据!$B$38,权重值!$C$7,IF((球员表!T12 * 3/5 + 球员表!C12 * 1/5 + 球员表!O12 * 1/5)/ 权重值!$P$4  &gt;=联赛数据!$B$39,权重值!$A$7,权重值!$B$7))</f>
        <v>△</v>
      </c>
      <c r="T15" s="4" t="str">
        <f>IF((球员表!Y12 * 3/7 + 球员表!R12 * 3/7 + 球员表!O12 * 1/7) / 权重值!$Q$4 &lt; 联赛数据!$B$38,权重值!$C$7,IF((球员表!Y12 * 3/7 + 球员表!R12 * 3/7 + 球员表!O12 * 1/7)/ 权重值!$Q$4 &gt;=联赛数据!$B$39,权重值!$A$7,权重值!$B$7))</f>
        <v>√</v>
      </c>
      <c r="U15" s="4" t="str">
        <f>IF((球员表!C12 * 3/5 + 球员表!I12 * 1/5 + 球员表!T12 * 1/5) / 权重值!$R$4 &lt; 联赛数据!$B$38,权重值!$C$7,IF((球员表!C12 * 3/5 + 球员表!I12 * 1/5 + 球员表!T12 * 1/5) / 权重值!$R$4 &gt;=联赛数据!$B$39,权重值!$A$7,权重值!$B$7))</f>
        <v>△</v>
      </c>
      <c r="V15" s="4" t="str">
        <f>IF((球员表!Y12 * 3/8 + 球员表!AC12 * 3/8 + 球员表!I12 * 1/8 + 球员表!T12 * 1/8) / 权重值!$S$4 &lt; 联赛数据!$B$38,权重值!$C$7,IF((球员表!Y12 * 3/8 + 球员表!AC12 * 3/8 + 球员表!I12 * 1/8 + 球员表!T12 * 1/8) / 权重值!$S$4 &gt;= 联赛数据!$B$39,权重值!$A$7,权重值!$B$7))</f>
        <v>√</v>
      </c>
      <c r="W15" s="4" t="str">
        <f>IF((球员表!Z12 * 3/7 + 球员表!AC12 * 3/7 + 球员表!Y12 * 1/7) / 权重值!$T$4 &lt; 联赛数据!$B$38, 权重值!$C$7,IF((球员表!Z12 * 3/7 + 球员表!AC12 * 3/7 + 球员表!Y12 * 1/7) / 权重值!$T$4 &gt;= 联赛数据!$B$39,权重值!$A$7,权重值!$B$7))</f>
        <v>√</v>
      </c>
      <c r="X15" s="4" t="str">
        <f>IF((球员表!C12 * 3/7 + 球员表!W12 * 3/7 + 球员表!T12 * 1/7) /权重值!$U$4 &lt; 联赛数据!$B$38,权重值!$C$7,IF((球员表!C12 * 3/7 + 球员表!W12 * 3/7 + 球员表!T12 * 1/7) / 权重值!$U$4 &gt;=联赛数据!$B$39,权重值!$A$7,权重值!$B$7))</f>
        <v>△</v>
      </c>
      <c r="Y15" s="4" t="str">
        <f>IF((球员表!AH12 * 3/4 + 球员表!AD12 * 1/4) /权重值!$V$4 &lt;联赛数据!$B$38,权重值!$C$7,IF((球员表!AH12 * 3/4 + 球员表!AD12 * 1/4) / 权重值!$V$4 &gt;=联赛数据!$B$39,权重值!$A$7,权重值!$B$7))</f>
        <v>√</v>
      </c>
      <c r="Z15" s="4" t="str">
        <f>IF((球员表!AF12 * 3/5 + 球员表!E12 * 1/5 + 球员表!C12 * 1/5) / 权重值!$W$4 &lt;联赛数据!$B$38,权重值!$C$7,IF((球员表!AF12 * 3/5 + 球员表!E12 * 1/5 + 球员表!C12 * 1/5) / 权重值!$W$4 &gt;=联赛数据!$B$39,权重值!$A$7,权重值!$B$7))</f>
        <v>√</v>
      </c>
      <c r="AA15" s="4" t="str">
        <f>IF((球员表!R12 * 0.5 + 球员表!K12 * 0.5) / 权重值!$X$4 &lt;联赛数据!$B$38,权重值!$C$7,IF((球员表!R12 * 0.5 + 球员表!K12 * 0.5) / 权重值!$X$4 &gt;=联赛数据!$B$39,权重值!$A$7,权重值!$B$7))</f>
        <v>√</v>
      </c>
      <c r="AB15" s="4" t="str">
        <f>IF((球员表!L12 * 3/8 + 球员表!W12 * 3/8 + 球员表!N12 * 1/8 + 球员表!O12 * 1/8) / 权重值!$Y$4 &lt;联赛数据!$B$38,权重值!$C$7,IF((球员表!L12 * 3/8 + 球员表!W12 * 3/8 + 球员表!N12 * 1/8 + 球员表!O12 * 1/8) / 权重值!$Y$4 &gt;= 联赛数据!$B$39,权重值!$A$7,权重值!$B$7))</f>
        <v>×</v>
      </c>
      <c r="AC15" s="4" t="str">
        <f>IF((球员表!I12 * 3/8 + 球员表!C12 * 3/8 + 球员表!AA12 * 1/8 + 球员表!E12 * 1/8) / 权重值!$Z$4 &lt; 联赛数据!$B$38, 权重值!$C$7,IF((球员表!I12 * 3/8 + 球员表!C12 * 3/8 + 球员表!AA12 * 1/8 + 球员表!E12 * 1/8) / 权重值!$Z$4 &gt;= 联赛数据!$B$39,权重值!$A$7,权重值!$B$7))</f>
        <v>△</v>
      </c>
      <c r="AD15" s="4" t="str">
        <f>IF((球员表!AA12 * 3/6 + 球员表!H12 * 1/6 + 球员表!N12 * 1/6 + 球员表!M12 * 1/6) / 权重值!$AA$4 &lt; 联赛数据!$B$38,权重值!$C$7,IF((球员表!AA12 * 3/6 + 球员表!H12 * 1/6 + 球员表!N12 * 1/6 + 球员表!M12 * 1/6) / 权重值!$AA$4 &gt;= 联赛数据!$B$39,权重值!$A$7,权重值!$B$7))</f>
        <v>×</v>
      </c>
      <c r="AE15" s="4" t="str">
        <f>IF((球员表!F12 * 3/5 + 球员表!M12 * 1/5 + 球员表!J12 * 1/5) / 权重值!$AB$4 &lt; 联赛数据!$B$38,权重值!$C$7,IF((球员表!F12 * 3/5 + 球员表!M12 * 1/5 + 球员表!J12 * 1/5) / 权重值!$AB$4 &gt;=联赛数据!$B$39,权重值!$A$7,权重值!$B$7))</f>
        <v>×</v>
      </c>
      <c r="AF15" s="4"/>
    </row>
    <row r="16" spans="1:32" ht="14.25" x14ac:dyDescent="0.15">
      <c r="A16" s="4" t="str">
        <f>球员表!A13</f>
        <v>马里于斯·沃尔夫</v>
      </c>
      <c r="B16" s="4" t="str">
        <f>球员表!B13</f>
        <v>WBR M/AM RL</v>
      </c>
      <c r="C16" s="5"/>
      <c r="D16" s="4" t="str">
        <f>IF((球员表!F13 * 3/4 + 球员表!M13 * 1/4) / 权重值!$A$4 &lt; 联赛数据!$B$38,权重值!$C$7,IF((球员表!F13 * 3/4 + 球员表!M13 * 1/4) / 权重值!$A$4 &gt;= 联赛数据!$B$39,权重值!$A$7,权重值!$B$7))</f>
        <v>△</v>
      </c>
      <c r="E16" s="4" t="str">
        <f>IF(球员表!AA13 /权重值!$B$4 &lt;联赛数据!$B$38,权重值!$C$7,IF(球员表!AA13 / 权重值!$B$4 &gt;= 联赛数据!$B$39,权重值!$A$7,权重值!$B$7))</f>
        <v>×</v>
      </c>
      <c r="F16" s="4" t="str">
        <f>IF((球员表!V13 * 0.5 + 球员表!Q13 * 0.5) /权重值!$C$4 &lt;联赛数据!$B$38,权重值!$C$7,IF((球员表!V13 * 0.5 + 球员表!Q13 * 0.5)/权重值!$C$4 &gt;=联赛数据!$B$39,权重值!$A$7,权重值!$B$7))</f>
        <v>√</v>
      </c>
      <c r="G16" s="4" t="str">
        <f>IF((球员表!T13 * 0.25 + 球员表!Z13 * 0.25 + 球员表!C13 * 0.25 + 球员表!AF13 * 0.25) / 权重值!$D$4 &lt; 联赛数据!$B$38,权重值!$C$7,IF((球员表!T13 * 0.25 + 球员表!Z13 * 0.25 + 球员表!C13 * 0.25 + 球员表!AF13 * 0.25) / 权重值!$D$4 &gt;=联赛数据!$B$39,权重值!$A$7,权重值!$B$7))</f>
        <v>△</v>
      </c>
      <c r="H16" s="4" t="str">
        <f>IF((球员表!T13 * 3/4 + 球员表!O13 * 1/4) / 权重值!$E$4 &lt; 联赛数据!$B$38, 权重值!$C$7, IF((球员表!T13 * 3/4 + 球员表!O13 * 1/4)/ 权重值!$E$4 &gt;= 联赛数据!$B$39, 权重值!$A$7,权重值!$B$7))</f>
        <v>△</v>
      </c>
      <c r="I16" s="4" t="str">
        <f>IF((球员表!Y13 * 3/7 + 球员表!R13 * 3/7 + 球员表!O13 * 1/7) / 权重值!$F$4 &lt; 联赛数据!$B$38, 权重值!$C$7, IF((球员表!Y13 * 3/7 + 球员表!R13 * 3/7 + 球员表!O13 * 1/7) / 权重值!$F$4 &gt;= 联赛数据!$B$39, 权重值!$A$7,权重值!$B$7))</f>
        <v>×</v>
      </c>
      <c r="J16" s="4" t="str">
        <f>IF((球员表!I13 * 3/7 + 球员表!C13 * 3/7 + 球员表!AF13 * 1/7) / 权重值!$G$4 &gt;=联赛数据!$B$40, 权重值!$B$8,权重值!$A$8)</f>
        <v>下</v>
      </c>
      <c r="K16" s="4" t="str">
        <f>IF((球员表!Z13 * 3/4 + 球员表!R13 * 1/4) / 权重值!$H$4 &lt; 联赛数据!$B$38, 权重值!$C$7, IF((球员表!Z13 * 3/4 + 球员表!R13 * 1/4) / 权重值!$H$4 &gt;= 联赛数据!$B$39, 权重值!$A$7,权重值!$B$7))</f>
        <v>△</v>
      </c>
      <c r="L16" s="4" t="str">
        <f>IF((球员表!AF13 * 3/5 + 球员表!E13 * 1/5 + 球员表!C13 * 1/5) / 权重值!$I$4 &lt;联赛数据!$B$38, 权重值!$C$7, IF((球员表!AF13 * 3/5 + 球员表!E13 * 1/5 + 球员表!C13 * 1/5) / 权重值!$I$4 &gt;= 联赛数据!$B$39, 权重值!$A$7,权重值!$B$7))</f>
        <v>△</v>
      </c>
      <c r="M16" s="4" t="str">
        <f>IF((球员表!AL13 * 3/4 + 球员表!AI13 * 1/4) / 权重值!$J$4 &lt; 联赛数据!$B$38,权重值!$C$7,IF((球员表!AL13 * 3/4 + 球员表!AI13 * 1/4)/权重值!$J$4 &gt;= 联赛数据!$B$39, 权重值!$A$7,权重值!$B$7))</f>
        <v>△</v>
      </c>
      <c r="N16" s="4" t="str">
        <f>IF((球员表!R13*3/7+球员表!AC13 * 3/7 + 球员表!Y13 * 1/7) / 权重值!$K$4 &lt;联赛数据!$B$38,权重值!$C$7,IF((球员表!R13*3/7+球员表!AC13 * 3/7 + 球员表!Y13 * 1/7) / 权重值!$K$4 &gt;= 联赛数据!$B$39,权重值!$A$7,权重值!$B$7))</f>
        <v>×</v>
      </c>
      <c r="O16" s="4" t="str">
        <f>IF((球员表!S13 * 3/4 + 球员表!O13 * 1/4) / 权重值!$L$4 &lt;联赛数据!$B$38, 权重值!$C$7,IF((球员表!S13 * 3/4 + 球员表!O13 * 1/4) / 权重值!$L$4 &gt;= 联赛数据!$B$39,权重值!$A$7,权重值!$B$7))</f>
        <v>×</v>
      </c>
      <c r="P16" s="4" t="str">
        <f>IF(球员表!U13/权重值!$M$4 &lt; 联赛数据!$B$38, 权重值!$C$7,IF(球员表!U13/权重值!$M$4&gt;=联赛数据!$B$39,权重值!$A$7,权重值!$B$7))</f>
        <v>√</v>
      </c>
      <c r="Q16" s="4"/>
      <c r="R16" s="4"/>
      <c r="S16" s="4" t="str">
        <f>IF((球员表!T13 * 3/5 + 球员表!C13 * 1/5 + 球员表!O13 * 1/5) / 权重值!$P$4 &lt;联赛数据!$B$38,权重值!$C$7,IF((球员表!T13 * 3/5 + 球员表!C13 * 1/5 + 球员表!O13 * 1/5)/ 权重值!$P$4  &gt;=联赛数据!$B$39,权重值!$A$7,权重值!$B$7))</f>
        <v>△</v>
      </c>
      <c r="T16" s="4" t="str">
        <f>IF((球员表!Y13 * 3/7 + 球员表!R13 * 3/7 + 球员表!O13 * 1/7) / 权重值!$Q$4 &lt; 联赛数据!$B$38,权重值!$C$7,IF((球员表!Y13 * 3/7 + 球员表!R13 * 3/7 + 球员表!O13 * 1/7)/ 权重值!$Q$4 &gt;=联赛数据!$B$39,权重值!$A$7,权重值!$B$7))</f>
        <v>×</v>
      </c>
      <c r="U16" s="4" t="str">
        <f>IF((球员表!C13 * 3/5 + 球员表!I13 * 1/5 + 球员表!T13 * 1/5) / 权重值!$R$4 &lt; 联赛数据!$B$38,权重值!$C$7,IF((球员表!C13 * 3/5 + 球员表!I13 * 1/5 + 球员表!T13 * 1/5) / 权重值!$R$4 &gt;=联赛数据!$B$39,权重值!$A$7,权重值!$B$7))</f>
        <v>△</v>
      </c>
      <c r="V16" s="4" t="str">
        <f>IF((球员表!Y13 * 3/8 + 球员表!AC13 * 3/8 + 球员表!I13 * 1/8 + 球员表!T13 * 1/8) / 权重值!$S$4 &lt; 联赛数据!$B$38,权重值!$C$7,IF((球员表!Y13 * 3/8 + 球员表!AC13 * 3/8 + 球员表!I13 * 1/8 + 球员表!T13 * 1/8) / 权重值!$S$4 &gt;= 联赛数据!$B$39,权重值!$A$7,权重值!$B$7))</f>
        <v>×</v>
      </c>
      <c r="W16" s="4" t="str">
        <f>IF((球员表!Z13 * 3/7 + 球员表!AC13 * 3/7 + 球员表!Y13 * 1/7) / 权重值!$T$4 &lt; 联赛数据!$B$38, 权重值!$C$7,IF((球员表!Z13 * 3/7 + 球员表!AC13 * 3/7 + 球员表!Y13 * 1/7) / 权重值!$T$4 &gt;= 联赛数据!$B$39,权重值!$A$7,权重值!$B$7))</f>
        <v>△</v>
      </c>
      <c r="X16" s="4" t="str">
        <f>IF((球员表!C13 * 3/7 + 球员表!W13 * 3/7 + 球员表!T13 * 1/7) /权重值!$U$4 &lt; 联赛数据!$B$38,权重值!$C$7,IF((球员表!C13 * 3/7 + 球员表!W13 * 3/7 + 球员表!T13 * 1/7) / 权重值!$U$4 &gt;=联赛数据!$B$39,权重值!$A$7,权重值!$B$7))</f>
        <v>×</v>
      </c>
      <c r="Y16" s="4" t="str">
        <f>IF((球员表!AH13 * 3/4 + 球员表!AD13 * 1/4) /权重值!$V$4 &lt;联赛数据!$B$38,权重值!$C$7,IF((球员表!AH13 * 3/4 + 球员表!AD13 * 1/4) / 权重值!$V$4 &gt;=联赛数据!$B$39,权重值!$A$7,权重值!$B$7))</f>
        <v>△</v>
      </c>
      <c r="Z16" s="4" t="str">
        <f>IF((球员表!AF13 * 3/5 + 球员表!E13 * 1/5 + 球员表!C13 * 1/5) / 权重值!$W$4 &lt;联赛数据!$B$38,权重值!$C$7,IF((球员表!AF13 * 3/5 + 球员表!E13 * 1/5 + 球员表!C13 * 1/5) / 权重值!$W$4 &gt;=联赛数据!$B$39,权重值!$A$7,权重值!$B$7))</f>
        <v>△</v>
      </c>
      <c r="AA16" s="4" t="str">
        <f>IF((球员表!R13 * 0.5 + 球员表!K13 * 0.5) / 权重值!$X$4 &lt;联赛数据!$B$38,权重值!$C$7,IF((球员表!R13 * 0.5 + 球员表!K13 * 0.5) / 权重值!$X$4 &gt;=联赛数据!$B$39,权重值!$A$7,权重值!$B$7))</f>
        <v>△</v>
      </c>
      <c r="AB16" s="4" t="str">
        <f>IF((球员表!L13 * 3/8 + 球员表!W13 * 3/8 + 球员表!N13 * 1/8 + 球员表!O13 * 1/8) / 权重值!$Y$4 &lt;联赛数据!$B$38,权重值!$C$7,IF((球员表!L13 * 3/8 + 球员表!W13 * 3/8 + 球员表!N13 * 1/8 + 球员表!O13 * 1/8) / 权重值!$Y$4 &gt;= 联赛数据!$B$39,权重值!$A$7,权重值!$B$7))</f>
        <v>×</v>
      </c>
      <c r="AC16" s="4" t="str">
        <f>IF((球员表!I13 * 3/8 + 球员表!C13 * 3/8 + 球员表!AA13 * 1/8 + 球员表!E13 * 1/8) / 权重值!$Z$4 &lt; 联赛数据!$B$38, 权重值!$C$7,IF((球员表!I13 * 3/8 + 球员表!C13 * 3/8 + 球员表!AA13 * 1/8 + 球员表!E13 * 1/8) / 权重值!$Z$4 &gt;= 联赛数据!$B$39,权重值!$A$7,权重值!$B$7))</f>
        <v>△</v>
      </c>
      <c r="AD16" s="4" t="str">
        <f>IF((球员表!AA13 * 3/6 + 球员表!H13 * 1/6 + 球员表!N13 * 1/6 + 球员表!M13 * 1/6) / 权重值!$AA$4 &lt; 联赛数据!$B$38,权重值!$C$7,IF((球员表!AA13 * 3/6 + 球员表!H13 * 1/6 + 球员表!N13 * 1/6 + 球员表!M13 * 1/6) / 权重值!$AA$4 &gt;= 联赛数据!$B$39,权重值!$A$7,权重值!$B$7))</f>
        <v>△</v>
      </c>
      <c r="AE16" s="4" t="str">
        <f>IF((球员表!F13 * 3/5 + 球员表!M13 * 1/5 + 球员表!J13 * 1/5) / 权重值!$AB$4 &lt; 联赛数据!$B$38,权重值!$C$7,IF((球员表!F13 * 3/5 + 球员表!M13 * 1/5 + 球员表!J13 * 1/5) / 权重值!$AB$4 &gt;=联赛数据!$B$39,权重值!$A$7,权重值!$B$7))</f>
        <v>△</v>
      </c>
      <c r="AF16" s="4"/>
    </row>
    <row r="17" spans="1:32" ht="14.25" x14ac:dyDescent="0.15">
      <c r="A17" s="4" t="str">
        <f>球员表!A14</f>
        <v>丹尼斯·扎卡里亚</v>
      </c>
      <c r="B17" s="4" t="str">
        <f>球员表!B14</f>
        <v>DM MC</v>
      </c>
      <c r="C17" s="5"/>
      <c r="D17" s="4" t="str">
        <f>IF((球员表!F14 * 3/4 + 球员表!M14 * 1/4) / 权重值!$A$4 &lt; 联赛数据!$B$38,权重值!$C$7,IF((球员表!F14 * 3/4 + 球员表!M14 * 1/4) / 权重值!$A$4 &gt;= 联赛数据!$B$39,权重值!$A$7,权重值!$B$7))</f>
        <v>√</v>
      </c>
      <c r="E17" s="4" t="str">
        <f>IF(球员表!AA14 /权重值!$B$4 &lt;联赛数据!$B$38,权重值!$C$7,IF(球员表!AA14 / 权重值!$B$4 &gt;= 联赛数据!$B$39,权重值!$A$7,权重值!$B$7))</f>
        <v>√</v>
      </c>
      <c r="F17" s="4" t="str">
        <f>IF((球员表!V14 * 0.5 + 球员表!Q14 * 0.5) /权重值!$C$4 &lt;联赛数据!$B$38,权重值!$C$7,IF((球员表!V14 * 0.5 + 球员表!Q14 * 0.5)/权重值!$C$4 &gt;=联赛数据!$B$39,权重值!$A$7,权重值!$B$7))</f>
        <v>√</v>
      </c>
      <c r="G17" s="4" t="str">
        <f>IF((球员表!T14 * 0.25 + 球员表!Z14 * 0.25 + 球员表!C14 * 0.25 + 球员表!AF14 * 0.25) / 权重值!$D$4 &lt; 联赛数据!$B$38,权重值!$C$7,IF((球员表!T14 * 0.25 + 球员表!Z14 * 0.25 + 球员表!C14 * 0.25 + 球员表!AF14 * 0.25) / 权重值!$D$4 &gt;=联赛数据!$B$39,权重值!$A$7,权重值!$B$7))</f>
        <v>△</v>
      </c>
      <c r="H17" s="4" t="str">
        <f>IF((球员表!T14 * 3/4 + 球员表!O14 * 1/4) / 权重值!$E$4 &lt; 联赛数据!$B$38, 权重值!$C$7, IF((球员表!T14 * 3/4 + 球员表!O14 * 1/4)/ 权重值!$E$4 &gt;= 联赛数据!$B$39, 权重值!$A$7,权重值!$B$7))</f>
        <v>√</v>
      </c>
      <c r="I17" s="4" t="str">
        <f>IF((球员表!Y14 * 3/7 + 球员表!R14 * 3/7 + 球员表!O14 * 1/7) / 权重值!$F$4 &lt; 联赛数据!$B$38, 权重值!$C$7, IF((球员表!Y14 * 3/7 + 球员表!R14 * 3/7 + 球员表!O14 * 1/7) / 权重值!$F$4 &gt;= 联赛数据!$B$39, 权重值!$A$7,权重值!$B$7))</f>
        <v>△</v>
      </c>
      <c r="J17" s="4" t="str">
        <f>IF((球员表!I14 * 3/7 + 球员表!C14 * 3/7 + 球员表!AF14 * 1/7) / 权重值!$G$4 &gt;=联赛数据!$B$40, 权重值!$B$8,权重值!$A$8)</f>
        <v>下</v>
      </c>
      <c r="K17" s="4" t="str">
        <f>IF((球员表!Z14 * 3/4 + 球员表!R14 * 1/4) / 权重值!$H$4 &lt; 联赛数据!$B$38, 权重值!$C$7, IF((球员表!Z14 * 3/4 + 球员表!R14 * 1/4) / 权重值!$H$4 &gt;= 联赛数据!$B$39, 权重值!$A$7,权重值!$B$7))</f>
        <v>×</v>
      </c>
      <c r="L17" s="4" t="str">
        <f>IF((球员表!AF14 * 3/5 + 球员表!E14 * 1/5 + 球员表!C14 * 1/5) / 权重值!$I$4 &lt;联赛数据!$B$38, 权重值!$C$7, IF((球员表!AF14 * 3/5 + 球员表!E14 * 1/5 + 球员表!C14 * 1/5) / 权重值!$I$4 &gt;= 联赛数据!$B$39, 权重值!$A$7,权重值!$B$7))</f>
        <v>△</v>
      </c>
      <c r="M17" s="4" t="str">
        <f>IF((球员表!AL14 * 3/4 + 球员表!AI14 * 1/4) / 权重值!$J$4 &lt; 联赛数据!$B$38,权重值!$C$7,IF((球员表!AL14 * 3/4 + 球员表!AI14 * 1/4)/权重值!$J$4 &gt;= 联赛数据!$B$39, 权重值!$A$7,权重值!$B$7))</f>
        <v>×</v>
      </c>
      <c r="N17" s="4" t="str">
        <f>IF((球员表!R14*3/7+球员表!AC14 * 3/7 + 球员表!Y14 * 1/7) / 权重值!$K$4 &lt;联赛数据!$B$38,权重值!$C$7,IF((球员表!R14*3/7+球员表!AC14 * 3/7 + 球员表!Y14 * 1/7) / 权重值!$K$4 &gt;= 联赛数据!$B$39,权重值!$A$7,权重值!$B$7))</f>
        <v>△</v>
      </c>
      <c r="O17" s="4" t="str">
        <f>IF((球员表!S14 * 3/4 + 球员表!O14 * 1/4) / 权重值!$L$4 &lt;联赛数据!$B$38, 权重值!$C$7,IF((球员表!S14 * 3/4 + 球员表!O14 * 1/4) / 权重值!$L$4 &gt;= 联赛数据!$B$39,权重值!$A$7,权重值!$B$7))</f>
        <v>×</v>
      </c>
      <c r="P17" s="4" t="str">
        <f>IF(球员表!U14/权重值!$M$4 &lt; 联赛数据!$B$38, 权重值!$C$7,IF(球员表!U14/权重值!$M$4&gt;=联赛数据!$B$39,权重值!$A$7,权重值!$B$7))</f>
        <v>△</v>
      </c>
      <c r="Q17" s="4"/>
      <c r="R17" s="4"/>
      <c r="S17" s="4" t="str">
        <f>IF((球员表!T14 * 3/5 + 球员表!C14 * 1/5 + 球员表!O14 * 1/5) / 权重值!$P$4 &lt;联赛数据!$B$38,权重值!$C$7,IF((球员表!T14 * 3/5 + 球员表!C14 * 1/5 + 球员表!O14 * 1/5)/ 权重值!$P$4  &gt;=联赛数据!$B$39,权重值!$A$7,权重值!$B$7))</f>
        <v>△</v>
      </c>
      <c r="T17" s="4" t="str">
        <f>IF((球员表!Y14 * 3/7 + 球员表!R14 * 3/7 + 球员表!O14 * 1/7) / 权重值!$Q$4 &lt; 联赛数据!$B$38,权重值!$C$7,IF((球员表!Y14 * 3/7 + 球员表!R14 * 3/7 + 球员表!O14 * 1/7)/ 权重值!$Q$4 &gt;=联赛数据!$B$39,权重值!$A$7,权重值!$B$7))</f>
        <v>△</v>
      </c>
      <c r="U17" s="4" t="str">
        <f>IF((球员表!C14 * 3/5 + 球员表!I14 * 1/5 + 球员表!T14 * 1/5) / 权重值!$R$4 &lt; 联赛数据!$B$38,权重值!$C$7,IF((球员表!C14 * 3/5 + 球员表!I14 * 1/5 + 球员表!T14 * 1/5) / 权重值!$R$4 &gt;=联赛数据!$B$39,权重值!$A$7,权重值!$B$7))</f>
        <v>△</v>
      </c>
      <c r="V17" s="4" t="str">
        <f>IF((球员表!Y14 * 3/8 + 球员表!AC14 * 3/8 + 球员表!I14 * 1/8 + 球员表!T14 * 1/8) / 权重值!$S$4 &lt; 联赛数据!$B$38,权重值!$C$7,IF((球员表!Y14 * 3/8 + 球员表!AC14 * 3/8 + 球员表!I14 * 1/8 + 球员表!T14 * 1/8) / 权重值!$S$4 &gt;= 联赛数据!$B$39,权重值!$A$7,权重值!$B$7))</f>
        <v>△</v>
      </c>
      <c r="W17" s="4" t="str">
        <f>IF((球员表!Z14 * 3/7 + 球员表!AC14 * 3/7 + 球员表!Y14 * 1/7) / 权重值!$T$4 &lt; 联赛数据!$B$38, 权重值!$C$7,IF((球员表!Z14 * 3/7 + 球员表!AC14 * 3/7 + 球员表!Y14 * 1/7) / 权重值!$T$4 &gt;= 联赛数据!$B$39,权重值!$A$7,权重值!$B$7))</f>
        <v>×</v>
      </c>
      <c r="X17" s="4" t="str">
        <f>IF((球员表!C14 * 3/7 + 球员表!W14 * 3/7 + 球员表!T14 * 1/7) /权重值!$U$4 &lt; 联赛数据!$B$38,权重值!$C$7,IF((球员表!C14 * 3/7 + 球员表!W14 * 3/7 + 球员表!T14 * 1/7) / 权重值!$U$4 &gt;=联赛数据!$B$39,权重值!$A$7,权重值!$B$7))</f>
        <v>△</v>
      </c>
      <c r="Y17" s="4" t="str">
        <f>IF((球员表!AH14 * 3/4 + 球员表!AD14 * 1/4) /权重值!$V$4 &lt;联赛数据!$B$38,权重值!$C$7,IF((球员表!AH14 * 3/4 + 球员表!AD14 * 1/4) / 权重值!$V$4 &gt;=联赛数据!$B$39,权重值!$A$7,权重值!$B$7))</f>
        <v>×</v>
      </c>
      <c r="Z17" s="4" t="str">
        <f>IF((球员表!AF14 * 3/5 + 球员表!E14 * 1/5 + 球员表!C14 * 1/5) / 权重值!$W$4 &lt;联赛数据!$B$38,权重值!$C$7,IF((球员表!AF14 * 3/5 + 球员表!E14 * 1/5 + 球员表!C14 * 1/5) / 权重值!$W$4 &gt;=联赛数据!$B$39,权重值!$A$7,权重值!$B$7))</f>
        <v>△</v>
      </c>
      <c r="AA17" s="4" t="str">
        <f>IF((球员表!R14 * 0.5 + 球员表!K14 * 0.5) / 权重值!$X$4 &lt;联赛数据!$B$38,权重值!$C$7,IF((球员表!R14 * 0.5 + 球员表!K14 * 0.5) / 权重值!$X$4 &gt;=联赛数据!$B$39,权重值!$A$7,权重值!$B$7))</f>
        <v>×</v>
      </c>
      <c r="AB17" s="4" t="str">
        <f>IF((球员表!L14 * 3/8 + 球员表!W14 * 3/8 + 球员表!N14 * 1/8 + 球员表!O14 * 1/8) / 权重值!$Y$4 &lt;联赛数据!$B$38,权重值!$C$7,IF((球员表!L14 * 3/8 + 球员表!W14 * 3/8 + 球员表!N14 * 1/8 + 球员表!O14 * 1/8) / 权重值!$Y$4 &gt;= 联赛数据!$B$39,权重值!$A$7,权重值!$B$7))</f>
        <v>△</v>
      </c>
      <c r="AC17" s="4" t="str">
        <f>IF((球员表!I14 * 3/8 + 球员表!C14 * 3/8 + 球员表!AA14 * 1/8 + 球员表!E14 * 1/8) / 权重值!$Z$4 &lt; 联赛数据!$B$38, 权重值!$C$7,IF((球员表!I14 * 3/8 + 球员表!C14 * 3/8 + 球员表!AA14 * 1/8 + 球员表!E14 * 1/8) / 权重值!$Z$4 &gt;= 联赛数据!$B$39,权重值!$A$7,权重值!$B$7))</f>
        <v>△</v>
      </c>
      <c r="AD17" s="4" t="str">
        <f>IF((球员表!AA14 * 3/6 + 球员表!H14 * 1/6 + 球员表!N14 * 1/6 + 球员表!M14 * 1/6) / 权重值!$AA$4 &lt; 联赛数据!$B$38,权重值!$C$7,IF((球员表!AA14 * 3/6 + 球员表!H14 * 1/6 + 球员表!N14 * 1/6 + 球员表!M14 * 1/6) / 权重值!$AA$4 &gt;= 联赛数据!$B$39,权重值!$A$7,权重值!$B$7))</f>
        <v>√</v>
      </c>
      <c r="AE17" s="4" t="str">
        <f>IF((球员表!F14 * 3/5 + 球员表!M14 * 1/5 + 球员表!J14 * 1/5) / 权重值!$AB$4 &lt; 联赛数据!$B$38,权重值!$C$7,IF((球员表!F14 * 3/5 + 球员表!M14 * 1/5 + 球员表!J14 * 1/5) / 权重值!$AB$4 &gt;=联赛数据!$B$39,权重值!$A$7,权重值!$B$7))</f>
        <v>√</v>
      </c>
      <c r="AF17" s="4"/>
    </row>
    <row r="18" spans="1:32" ht="14.25" x14ac:dyDescent="0.15">
      <c r="A18" s="4" t="str">
        <f>球员表!A15</f>
        <v>约翰·朗德斯特姆</v>
      </c>
      <c r="B18" s="4" t="str">
        <f>球员表!B15</f>
        <v>DM MC</v>
      </c>
      <c r="C18" s="5"/>
      <c r="D18" s="4" t="str">
        <f>IF((球员表!F15 * 3/4 + 球员表!M15 * 1/4) / 权重值!$A$4 &lt; 联赛数据!$B$38,权重值!$C$7,IF((球员表!F15 * 3/4 + 球员表!M15 * 1/4) / 权重值!$A$4 &gt;= 联赛数据!$B$39,权重值!$A$7,权重值!$B$7))</f>
        <v>△</v>
      </c>
      <c r="E18" s="4" t="str">
        <f>IF(球员表!AA15 /权重值!$B$4 &lt;联赛数据!$B$38,权重值!$C$7,IF(球员表!AA15 / 权重值!$B$4 &gt;= 联赛数据!$B$39,权重值!$A$7,权重值!$B$7))</f>
        <v>√</v>
      </c>
      <c r="F18" s="4" t="str">
        <f>IF((球员表!V15 * 0.5 + 球员表!Q15 * 0.5) /权重值!$C$4 &lt;联赛数据!$B$38,权重值!$C$7,IF((球员表!V15 * 0.5 + 球员表!Q15 * 0.5)/权重值!$C$4 &gt;=联赛数据!$B$39,权重值!$A$7,权重值!$B$7))</f>
        <v>△</v>
      </c>
      <c r="G18" s="4" t="str">
        <f>IF((球员表!T15 * 0.25 + 球员表!Z15 * 0.25 + 球员表!C15 * 0.25 + 球员表!AF15 * 0.25) / 权重值!$D$4 &lt; 联赛数据!$B$38,权重值!$C$7,IF((球员表!T15 * 0.25 + 球员表!Z15 * 0.25 + 球员表!C15 * 0.25 + 球员表!AF15 * 0.25) / 权重值!$D$4 &gt;=联赛数据!$B$39,权重值!$A$7,权重值!$B$7))</f>
        <v>×</v>
      </c>
      <c r="H18" s="4" t="str">
        <f>IF((球员表!T15 * 3/4 + 球员表!O15 * 1/4) / 权重值!$E$4 &lt; 联赛数据!$B$38, 权重值!$C$7, IF((球员表!T15 * 3/4 + 球员表!O15 * 1/4)/ 权重值!$E$4 &gt;= 联赛数据!$B$39, 权重值!$A$7,权重值!$B$7))</f>
        <v>×</v>
      </c>
      <c r="I18" s="4" t="str">
        <f>IF((球员表!Y15 * 3/7 + 球员表!R15 * 3/7 + 球员表!O15 * 1/7) / 权重值!$F$4 &lt; 联赛数据!$B$38, 权重值!$C$7, IF((球员表!Y15 * 3/7 + 球员表!R15 * 3/7 + 球员表!O15 * 1/7) / 权重值!$F$4 &gt;= 联赛数据!$B$39, 权重值!$A$7,权重值!$B$7))</f>
        <v>△</v>
      </c>
      <c r="J18" s="4">
        <f>IF((球员表!I15 * 3/7 + 球员表!C15 * 3/7 + 球员表!AF15 * 1/7) / 权重值!$G$4 &gt;=联赛数据!$B$40, 权重值!$B$8,权重值!$A$8)</f>
        <v>45</v>
      </c>
      <c r="K18" s="4" t="str">
        <f>IF((球员表!Z15 * 3/4 + 球员表!R15 * 1/4) / 权重值!$H$4 &lt; 联赛数据!$B$38, 权重值!$C$7, IF((球员表!Z15 * 3/4 + 球员表!R15 * 1/4) / 权重值!$H$4 &gt;= 联赛数据!$B$39, 权重值!$A$7,权重值!$B$7))</f>
        <v>△</v>
      </c>
      <c r="L18" s="4" t="str">
        <f>IF((球员表!AF15 * 3/5 + 球员表!E15 * 1/5 + 球员表!C15 * 1/5) / 权重值!$I$4 &lt;联赛数据!$B$38, 权重值!$C$7, IF((球员表!AF15 * 3/5 + 球员表!E15 * 1/5 + 球员表!C15 * 1/5) / 权重值!$I$4 &gt;= 联赛数据!$B$39, 权重值!$A$7,权重值!$B$7))</f>
        <v>×</v>
      </c>
      <c r="M18" s="4" t="str">
        <f>IF((球员表!AL15 * 3/4 + 球员表!AI15 * 1/4) / 权重值!$J$4 &lt; 联赛数据!$B$38,权重值!$C$7,IF((球员表!AL15 * 3/4 + 球员表!AI15 * 1/4)/权重值!$J$4 &gt;= 联赛数据!$B$39, 权重值!$A$7,权重值!$B$7))</f>
        <v>×</v>
      </c>
      <c r="N18" s="4" t="str">
        <f>IF((球员表!R15*3/7+球员表!AC15 * 3/7 + 球员表!Y15 * 1/7) / 权重值!$K$4 &lt;联赛数据!$B$38,权重值!$C$7,IF((球员表!R15*3/7+球员表!AC15 * 3/7 + 球员表!Y15 * 1/7) / 权重值!$K$4 &gt;= 联赛数据!$B$39,权重值!$A$7,权重值!$B$7))</f>
        <v>△</v>
      </c>
      <c r="O18" s="4" t="str">
        <f>IF((球员表!S15 * 3/4 + 球员表!O15 * 1/4) / 权重值!$L$4 &lt;联赛数据!$B$38, 权重值!$C$7,IF((球员表!S15 * 3/4 + 球员表!O15 * 1/4) / 权重值!$L$4 &gt;= 联赛数据!$B$39,权重值!$A$7,权重值!$B$7))</f>
        <v>△</v>
      </c>
      <c r="P18" s="4" t="str">
        <f>IF(球员表!U15/权重值!$M$4 &lt; 联赛数据!$B$38, 权重值!$C$7,IF(球员表!U15/权重值!$M$4&gt;=联赛数据!$B$39,权重值!$A$7,权重值!$B$7))</f>
        <v>√</v>
      </c>
      <c r="Q18" s="4"/>
      <c r="R18" s="4"/>
      <c r="S18" s="4" t="str">
        <f>IF((球员表!T15 * 3/5 + 球员表!C15 * 1/5 + 球员表!O15 * 1/5) / 权重值!$P$4 &lt;联赛数据!$B$38,权重值!$C$7,IF((球员表!T15 * 3/5 + 球员表!C15 * 1/5 + 球员表!O15 * 1/5)/ 权重值!$P$4  &gt;=联赛数据!$B$39,权重值!$A$7,权重值!$B$7))</f>
        <v>×</v>
      </c>
      <c r="T18" s="4" t="str">
        <f>IF((球员表!Y15 * 3/7 + 球员表!R15 * 3/7 + 球员表!O15 * 1/7) / 权重值!$Q$4 &lt; 联赛数据!$B$38,权重值!$C$7,IF((球员表!Y15 * 3/7 + 球员表!R15 * 3/7 + 球员表!O15 * 1/7)/ 权重值!$Q$4 &gt;=联赛数据!$B$39,权重值!$A$7,权重值!$B$7))</f>
        <v>△</v>
      </c>
      <c r="U18" s="4" t="str">
        <f>IF((球员表!C15 * 3/5 + 球员表!I15 * 1/5 + 球员表!T15 * 1/5) / 权重值!$R$4 &lt; 联赛数据!$B$38,权重值!$C$7,IF((球员表!C15 * 3/5 + 球员表!I15 * 1/5 + 球员表!T15 * 1/5) / 权重值!$R$4 &gt;=联赛数据!$B$39,权重值!$A$7,权重值!$B$7))</f>
        <v>×</v>
      </c>
      <c r="V18" s="4" t="str">
        <f>IF((球员表!Y15 * 3/8 + 球员表!AC15 * 3/8 + 球员表!I15 * 1/8 + 球员表!T15 * 1/8) / 权重值!$S$4 &lt; 联赛数据!$B$38,权重值!$C$7,IF((球员表!Y15 * 3/8 + 球员表!AC15 * 3/8 + 球员表!I15 * 1/8 + 球员表!T15 * 1/8) / 权重值!$S$4 &gt;= 联赛数据!$B$39,权重值!$A$7,权重值!$B$7))</f>
        <v>△</v>
      </c>
      <c r="W18" s="4" t="str">
        <f>IF((球员表!Z15 * 3/7 + 球员表!AC15 * 3/7 + 球员表!Y15 * 1/7) / 权重值!$T$4 &lt; 联赛数据!$B$38, 权重值!$C$7,IF((球员表!Z15 * 3/7 + 球员表!AC15 * 3/7 + 球员表!Y15 * 1/7) / 权重值!$T$4 &gt;= 联赛数据!$B$39,权重值!$A$7,权重值!$B$7))</f>
        <v>△</v>
      </c>
      <c r="X18" s="4" t="str">
        <f>IF((球员表!C15 * 3/7 + 球员表!W15 * 3/7 + 球员表!T15 * 1/7) /权重值!$U$4 &lt; 联赛数据!$B$38,权重值!$C$7,IF((球员表!C15 * 3/7 + 球员表!W15 * 3/7 + 球员表!T15 * 1/7) / 权重值!$U$4 &gt;=联赛数据!$B$39,权重值!$A$7,权重值!$B$7))</f>
        <v>×</v>
      </c>
      <c r="Y18" s="4" t="str">
        <f>IF((球员表!AH15 * 3/4 + 球员表!AD15 * 1/4) /权重值!$V$4 &lt;联赛数据!$B$38,权重值!$C$7,IF((球员表!AH15 * 3/4 + 球员表!AD15 * 1/4) / 权重值!$V$4 &gt;=联赛数据!$B$39,权重值!$A$7,权重值!$B$7))</f>
        <v>△</v>
      </c>
      <c r="Z18" s="4" t="str">
        <f>IF((球员表!AF15 * 3/5 + 球员表!E15 * 1/5 + 球员表!C15 * 1/5) / 权重值!$W$4 &lt;联赛数据!$B$38,权重值!$C$7,IF((球员表!AF15 * 3/5 + 球员表!E15 * 1/5 + 球员表!C15 * 1/5) / 权重值!$W$4 &gt;=联赛数据!$B$39,权重值!$A$7,权重值!$B$7))</f>
        <v>×</v>
      </c>
      <c r="AA18" s="4" t="str">
        <f>IF((球员表!R15 * 0.5 + 球员表!K15 * 0.5) / 权重值!$X$4 &lt;联赛数据!$B$38,权重值!$C$7,IF((球员表!R15 * 0.5 + 球员表!K15 * 0.5) / 权重值!$X$4 &gt;=联赛数据!$B$39,权重值!$A$7,权重值!$B$7))</f>
        <v>△</v>
      </c>
      <c r="AB18" s="4" t="str">
        <f>IF((球员表!L15 * 3/8 + 球员表!W15 * 3/8 + 球员表!N15 * 1/8 + 球员表!O15 * 1/8) / 权重值!$Y$4 &lt;联赛数据!$B$38,权重值!$C$7,IF((球员表!L15 * 3/8 + 球员表!W15 * 3/8 + 球员表!N15 * 1/8 + 球员表!O15 * 1/8) / 权重值!$Y$4 &gt;= 联赛数据!$B$39,权重值!$A$7,权重值!$B$7))</f>
        <v>△</v>
      </c>
      <c r="AC18" s="4" t="str">
        <f>IF((球员表!I15 * 3/8 + 球员表!C15 * 3/8 + 球员表!AA15 * 1/8 + 球员表!E15 * 1/8) / 权重值!$Z$4 &lt; 联赛数据!$B$38, 权重值!$C$7,IF((球员表!I15 * 3/8 + 球员表!C15 * 3/8 + 球员表!AA15 * 1/8 + 球员表!E15 * 1/8) / 权重值!$Z$4 &gt;= 联赛数据!$B$39,权重值!$A$7,权重值!$B$7))</f>
        <v>×</v>
      </c>
      <c r="AD18" s="4" t="str">
        <f>IF((球员表!AA15 * 3/6 + 球员表!H15 * 1/6 + 球员表!N15 * 1/6 + 球员表!M15 * 1/6) / 权重值!$AA$4 &lt; 联赛数据!$B$38,权重值!$C$7,IF((球员表!AA15 * 3/6 + 球员表!H15 * 1/6 + 球员表!N15 * 1/6 + 球员表!M15 * 1/6) / 权重值!$AA$4 &gt;= 联赛数据!$B$39,权重值!$A$7,权重值!$B$7))</f>
        <v>√</v>
      </c>
      <c r="AE18" s="4" t="str">
        <f>IF((球员表!F15 * 3/5 + 球员表!M15 * 1/5 + 球员表!J15 * 1/5) / 权重值!$AB$4 &lt; 联赛数据!$B$38,权重值!$C$7,IF((球员表!F15 * 3/5 + 球员表!M15 * 1/5 + 球员表!J15 * 1/5) / 权重值!$AB$4 &gt;=联赛数据!$B$39,权重值!$A$7,权重值!$B$7))</f>
        <v>△</v>
      </c>
      <c r="AF18" s="4"/>
    </row>
    <row r="19" spans="1:32" ht="14.25" x14ac:dyDescent="0.15">
      <c r="A19" s="4" t="str">
        <f>球员表!A16</f>
        <v>阿克塞尔·维特塞尔</v>
      </c>
      <c r="B19" s="4" t="str">
        <f>球员表!B16</f>
        <v>DM MC</v>
      </c>
      <c r="C19" s="5"/>
      <c r="D19" s="4" t="str">
        <f>IF((球员表!F16 * 3/4 + 球员表!M16 * 1/4) / 权重值!$A$4 &lt; 联赛数据!$B$38,权重值!$C$7,IF((球员表!F16 * 3/4 + 球员表!M16 * 1/4) / 权重值!$A$4 &gt;= 联赛数据!$B$39,权重值!$A$7,权重值!$B$7))</f>
        <v>△</v>
      </c>
      <c r="E19" s="4" t="str">
        <f>IF(球员表!AA16 /权重值!$B$4 &lt;联赛数据!$B$38,权重值!$C$7,IF(球员表!AA16 / 权重值!$B$4 &gt;= 联赛数据!$B$39,权重值!$A$7,权重值!$B$7))</f>
        <v>√</v>
      </c>
      <c r="F19" s="4" t="str">
        <f>IF((球员表!V16 * 0.5 + 球员表!Q16 * 0.5) /权重值!$C$4 &lt;联赛数据!$B$38,权重值!$C$7,IF((球员表!V16 * 0.5 + 球员表!Q16 * 0.5)/权重值!$C$4 &gt;=联赛数据!$B$39,权重值!$A$7,权重值!$B$7))</f>
        <v>△</v>
      </c>
      <c r="G19" s="4" t="str">
        <f>IF((球员表!T16 * 0.25 + 球员表!Z16 * 0.25 + 球员表!C16 * 0.25 + 球员表!AF16 * 0.25) / 权重值!$D$4 &lt; 联赛数据!$B$38,权重值!$C$7,IF((球员表!T16 * 0.25 + 球员表!Z16 * 0.25 + 球员表!C16 * 0.25 + 球员表!AF16 * 0.25) / 权重值!$D$4 &gt;=联赛数据!$B$39,权重值!$A$7,权重值!$B$7))</f>
        <v>×</v>
      </c>
      <c r="H19" s="4" t="str">
        <f>IF((球员表!T16 * 3/4 + 球员表!O16 * 1/4) / 权重值!$E$4 &lt; 联赛数据!$B$38, 权重值!$C$7, IF((球员表!T16 * 3/4 + 球员表!O16 * 1/4)/ 权重值!$E$4 &gt;= 联赛数据!$B$39, 权重值!$A$7,权重值!$B$7))</f>
        <v>△</v>
      </c>
      <c r="I19" s="4" t="str">
        <f>IF((球员表!Y16 * 3/7 + 球员表!R16 * 3/7 + 球员表!O16 * 1/7) / 权重值!$F$4 &lt; 联赛数据!$B$38, 权重值!$C$7, IF((球员表!Y16 * 3/7 + 球员表!R16 * 3/7 + 球员表!O16 * 1/7) / 权重值!$F$4 &gt;= 联赛数据!$B$39, 权重值!$A$7,权重值!$B$7))</f>
        <v>△</v>
      </c>
      <c r="J19" s="4">
        <f>IF((球员表!I16 * 3/7 + 球员表!C16 * 3/7 + 球员表!AF16 * 1/7) / 权重值!$G$4 &gt;=联赛数据!$B$40, 权重值!$B$8,权重值!$A$8)</f>
        <v>45</v>
      </c>
      <c r="K19" s="4" t="str">
        <f>IF((球员表!Z16 * 3/4 + 球员表!R16 * 1/4) / 权重值!$H$4 &lt; 联赛数据!$B$38, 权重值!$C$7, IF((球员表!Z16 * 3/4 + 球员表!R16 * 1/4) / 权重值!$H$4 &gt;= 联赛数据!$B$39, 权重值!$A$7,权重值!$B$7))</f>
        <v>×</v>
      </c>
      <c r="L19" s="4" t="str">
        <f>IF((球员表!AF16 * 3/5 + 球员表!E16 * 1/5 + 球员表!C16 * 1/5) / 权重值!$I$4 &lt;联赛数据!$B$38, 权重值!$C$7, IF((球员表!AF16 * 3/5 + 球员表!E16 * 1/5 + 球员表!C16 * 1/5) / 权重值!$I$4 &gt;= 联赛数据!$B$39, 权重值!$A$7,权重值!$B$7))</f>
        <v>×</v>
      </c>
      <c r="M19" s="4" t="str">
        <f>IF((球员表!AL16 * 3/4 + 球员表!AI16 * 1/4) / 权重值!$J$4 &lt; 联赛数据!$B$38,权重值!$C$7,IF((球员表!AL16 * 3/4 + 球员表!AI16 * 1/4)/权重值!$J$4 &gt;= 联赛数据!$B$39, 权重值!$A$7,权重值!$B$7))</f>
        <v>△</v>
      </c>
      <c r="N19" s="4" t="str">
        <f>IF((球员表!R16*3/7+球员表!AC16 * 3/7 + 球员表!Y16 * 1/7) / 权重值!$K$4 &lt;联赛数据!$B$38,权重值!$C$7,IF((球员表!R16*3/7+球员表!AC16 * 3/7 + 球员表!Y16 * 1/7) / 权重值!$K$4 &gt;= 联赛数据!$B$39,权重值!$A$7,权重值!$B$7))</f>
        <v>△</v>
      </c>
      <c r="O19" s="4" t="str">
        <f>IF((球员表!S16 * 3/4 + 球员表!O16 * 1/4) / 权重值!$L$4 &lt;联赛数据!$B$38, 权重值!$C$7,IF((球员表!S16 * 3/4 + 球员表!O16 * 1/4) / 权重值!$L$4 &gt;= 联赛数据!$B$39,权重值!$A$7,权重值!$B$7))</f>
        <v>√</v>
      </c>
      <c r="P19" s="4" t="str">
        <f>IF(球员表!U16/权重值!$M$4 &lt; 联赛数据!$B$38, 权重值!$C$7,IF(球员表!U16/权重值!$M$4&gt;=联赛数据!$B$39,权重值!$A$7,权重值!$B$7))</f>
        <v>△</v>
      </c>
      <c r="Q19" s="4"/>
      <c r="R19" s="4"/>
      <c r="S19" s="4" t="str">
        <f>IF((球员表!T16 * 3/5 + 球员表!C16 * 1/5 + 球员表!O16 * 1/5) / 权重值!$P$4 &lt;联赛数据!$B$38,权重值!$C$7,IF((球员表!T16 * 3/5 + 球员表!C16 * 1/5 + 球员表!O16 * 1/5)/ 权重值!$P$4  &gt;=联赛数据!$B$39,权重值!$A$7,权重值!$B$7))</f>
        <v>△</v>
      </c>
      <c r="T19" s="4" t="str">
        <f>IF((球员表!Y16 * 3/7 + 球员表!R16 * 3/7 + 球员表!O16 * 1/7) / 权重值!$Q$4 &lt; 联赛数据!$B$38,权重值!$C$7,IF((球员表!Y16 * 3/7 + 球员表!R16 * 3/7 + 球员表!O16 * 1/7)/ 权重值!$Q$4 &gt;=联赛数据!$B$39,权重值!$A$7,权重值!$B$7))</f>
        <v>△</v>
      </c>
      <c r="U19" s="4" t="str">
        <f>IF((球员表!C16 * 3/5 + 球员表!I16 * 1/5 + 球员表!T16 * 1/5) / 权重值!$R$4 &lt; 联赛数据!$B$38,权重值!$C$7,IF((球员表!C16 * 3/5 + 球员表!I16 * 1/5 + 球员表!T16 * 1/5) / 权重值!$R$4 &gt;=联赛数据!$B$39,权重值!$A$7,权重值!$B$7))</f>
        <v>×</v>
      </c>
      <c r="V19" s="4" t="str">
        <f>IF((球员表!Y16 * 3/8 + 球员表!AC16 * 3/8 + 球员表!I16 * 1/8 + 球员表!T16 * 1/8) / 权重值!$S$4 &lt; 联赛数据!$B$38,权重值!$C$7,IF((球员表!Y16 * 3/8 + 球员表!AC16 * 3/8 + 球员表!I16 * 1/8 + 球员表!T16 * 1/8) / 权重值!$S$4 &gt;= 联赛数据!$B$39,权重值!$A$7,权重值!$B$7))</f>
        <v>△</v>
      </c>
      <c r="W19" s="4" t="str">
        <f>IF((球员表!Z16 * 3/7 + 球员表!AC16 * 3/7 + 球员表!Y16 * 1/7) / 权重值!$T$4 &lt; 联赛数据!$B$38, 权重值!$C$7,IF((球员表!Z16 * 3/7 + 球员表!AC16 * 3/7 + 球员表!Y16 * 1/7) / 权重值!$T$4 &gt;= 联赛数据!$B$39,权重值!$A$7,权重值!$B$7))</f>
        <v>△</v>
      </c>
      <c r="X19" s="4" t="str">
        <f>IF((球员表!C16 * 3/7 + 球员表!W16 * 3/7 + 球员表!T16 * 1/7) /权重值!$U$4 &lt; 联赛数据!$B$38,权重值!$C$7,IF((球员表!C16 * 3/7 + 球员表!W16 * 3/7 + 球员表!T16 * 1/7) / 权重值!$U$4 &gt;=联赛数据!$B$39,权重值!$A$7,权重值!$B$7))</f>
        <v>△</v>
      </c>
      <c r="Y19" s="4" t="str">
        <f>IF((球员表!AH16 * 3/4 + 球员表!AD16 * 1/4) /权重值!$V$4 &lt;联赛数据!$B$38,权重值!$C$7,IF((球员表!AH16 * 3/4 + 球员表!AD16 * 1/4) / 权重值!$V$4 &gt;=联赛数据!$B$39,权重值!$A$7,权重值!$B$7))</f>
        <v>×</v>
      </c>
      <c r="Z19" s="4" t="str">
        <f>IF((球员表!AF16 * 3/5 + 球员表!E16 * 1/5 + 球员表!C16 * 1/5) / 权重值!$W$4 &lt;联赛数据!$B$38,权重值!$C$7,IF((球员表!AF16 * 3/5 + 球员表!E16 * 1/5 + 球员表!C16 * 1/5) / 权重值!$W$4 &gt;=联赛数据!$B$39,权重值!$A$7,权重值!$B$7))</f>
        <v>×</v>
      </c>
      <c r="AA19" s="4" t="str">
        <f>IF((球员表!R16 * 0.5 + 球员表!K16 * 0.5) / 权重值!$X$4 &lt;联赛数据!$B$38,权重值!$C$7,IF((球员表!R16 * 0.5 + 球员表!K16 * 0.5) / 权重值!$X$4 &gt;=联赛数据!$B$39,权重值!$A$7,权重值!$B$7))</f>
        <v>×</v>
      </c>
      <c r="AB19" s="4" t="str">
        <f>IF((球员表!L16 * 3/8 + 球员表!W16 * 3/8 + 球员表!N16 * 1/8 + 球员表!O16 * 1/8) / 权重值!$Y$4 &lt;联赛数据!$B$38,权重值!$C$7,IF((球员表!L16 * 3/8 + 球员表!W16 * 3/8 + 球员表!N16 * 1/8 + 球员表!O16 * 1/8) / 权重值!$Y$4 &gt;= 联赛数据!$B$39,权重值!$A$7,权重值!$B$7))</f>
        <v>√</v>
      </c>
      <c r="AC19" s="4" t="str">
        <f>IF((球员表!I16 * 3/8 + 球员表!C16 * 3/8 + 球员表!AA16 * 1/8 + 球员表!E16 * 1/8) / 权重值!$Z$4 &lt; 联赛数据!$B$38, 权重值!$C$7,IF((球员表!I16 * 3/8 + 球员表!C16 * 3/8 + 球员表!AA16 * 1/8 + 球员表!E16 * 1/8) / 权重值!$Z$4 &gt;= 联赛数据!$B$39,权重值!$A$7,权重值!$B$7))</f>
        <v>×</v>
      </c>
      <c r="AD19" s="4" t="str">
        <f>IF((球员表!AA16 * 3/6 + 球员表!H16 * 1/6 + 球员表!N16 * 1/6 + 球员表!M16 * 1/6) / 权重值!$AA$4 &lt; 联赛数据!$B$38,权重值!$C$7,IF((球员表!AA16 * 3/6 + 球员表!H16 * 1/6 + 球员表!N16 * 1/6 + 球员表!M16 * 1/6) / 权重值!$AA$4 &gt;= 联赛数据!$B$39,权重值!$A$7,权重值!$B$7))</f>
        <v>√</v>
      </c>
      <c r="AE19" s="4" t="str">
        <f>IF((球员表!F16 * 3/5 + 球员表!M16 * 1/5 + 球员表!J16 * 1/5) / 权重值!$AB$4 &lt; 联赛数据!$B$38,权重值!$C$7,IF((球员表!F16 * 3/5 + 球员表!M16 * 1/5 + 球员表!J16 * 1/5) / 权重值!$AB$4 &gt;=联赛数据!$B$39,权重值!$A$7,权重值!$B$7))</f>
        <v>△</v>
      </c>
      <c r="AF19" s="4"/>
    </row>
    <row r="20" spans="1:32" ht="14.25" x14ac:dyDescent="0.15">
      <c r="A20" s="4" t="str">
        <f>球员表!A17</f>
        <v>​ 费利克斯·帕斯洛克</v>
      </c>
      <c r="B20" s="4" t="str">
        <f>球员表!B17</f>
        <v>DRL WB/M/AMR</v>
      </c>
      <c r="C20" s="5"/>
      <c r="D20" s="4" t="str">
        <f>IF((球员表!F17 * 3/4 + 球员表!M17 * 1/4) / 权重值!$A$4 &lt; 联赛数据!$B$38,权重值!$C$7,IF((球员表!F17 * 3/4 + 球员表!M17 * 1/4) / 权重值!$A$4 &gt;= 联赛数据!$B$39,权重值!$A$7,权重值!$B$7))</f>
        <v>△</v>
      </c>
      <c r="E20" s="4" t="str">
        <f>IF(球员表!AA17 /权重值!$B$4 &lt;联赛数据!$B$38,权重值!$C$7,IF(球员表!AA17 / 权重值!$B$4 &gt;= 联赛数据!$B$39,权重值!$A$7,权重值!$B$7))</f>
        <v>△</v>
      </c>
      <c r="F20" s="4" t="str">
        <f>IF((球员表!V17 * 0.5 + 球员表!Q17 * 0.5) /权重值!$C$4 &lt;联赛数据!$B$38,权重值!$C$7,IF((球员表!V17 * 0.5 + 球员表!Q17 * 0.5)/权重值!$C$4 &gt;=联赛数据!$B$39,权重值!$A$7,权重值!$B$7))</f>
        <v>√</v>
      </c>
      <c r="G20" s="4" t="str">
        <f>IF((球员表!T17 * 0.25 + 球员表!Z17 * 0.25 + 球员表!C17 * 0.25 + 球员表!AF17 * 0.25) / 权重值!$D$4 &lt; 联赛数据!$B$38,权重值!$C$7,IF((球员表!T17 * 0.25 + 球员表!Z17 * 0.25 + 球员表!C17 * 0.25 + 球员表!AF17 * 0.25) / 权重值!$D$4 &gt;=联赛数据!$B$39,权重值!$A$7,权重值!$B$7))</f>
        <v>△</v>
      </c>
      <c r="H20" s="4" t="str">
        <f>IF((球员表!T17 * 3/4 + 球员表!O17 * 1/4) / 权重值!$E$4 &lt; 联赛数据!$B$38, 权重值!$C$7, IF((球员表!T17 * 3/4 + 球员表!O17 * 1/4)/ 权重值!$E$4 &gt;= 联赛数据!$B$39, 权重值!$A$7,权重值!$B$7))</f>
        <v>△</v>
      </c>
      <c r="I20" s="4" t="str">
        <f>IF((球员表!Y17 * 3/7 + 球员表!R17 * 3/7 + 球员表!O17 * 1/7) / 权重值!$F$4 &lt; 联赛数据!$B$38, 权重值!$C$7, IF((球员表!Y17 * 3/7 + 球员表!R17 * 3/7 + 球员表!O17 * 1/7) / 权重值!$F$4 &gt;= 联赛数据!$B$39, 权重值!$A$7,权重值!$B$7))</f>
        <v>×</v>
      </c>
      <c r="J20" s="4">
        <f>IF((球员表!I17 * 3/7 + 球员表!C17 * 3/7 + 球员表!AF17 * 1/7) / 权重值!$G$4 &gt;=联赛数据!$B$40, 权重值!$B$8,权重值!$A$8)</f>
        <v>45</v>
      </c>
      <c r="K20" s="4" t="str">
        <f>IF((球员表!Z17 * 3/4 + 球员表!R17 * 1/4) / 权重值!$H$4 &lt; 联赛数据!$B$38, 权重值!$C$7, IF((球员表!Z17 * 3/4 + 球员表!R17 * 1/4) / 权重值!$H$4 &gt;= 联赛数据!$B$39, 权重值!$A$7,权重值!$B$7))</f>
        <v>△</v>
      </c>
      <c r="L20" s="4" t="str">
        <f>IF((球员表!AF17 * 3/5 + 球员表!E17 * 1/5 + 球员表!C17 * 1/5) / 权重值!$I$4 &lt;联赛数据!$B$38, 权重值!$C$7, IF((球员表!AF17 * 3/5 + 球员表!E17 * 1/5 + 球员表!C17 * 1/5) / 权重值!$I$4 &gt;= 联赛数据!$B$39, 权重值!$A$7,权重值!$B$7))</f>
        <v>△</v>
      </c>
      <c r="M20" s="4" t="str">
        <f>IF((球员表!AL17 * 3/4 + 球员表!AI17 * 1/4) / 权重值!$J$4 &lt; 联赛数据!$B$38,权重值!$C$7,IF((球员表!AL17 * 3/4 + 球员表!AI17 * 1/4)/权重值!$J$4 &gt;= 联赛数据!$B$39, 权重值!$A$7,权重值!$B$7))</f>
        <v>△</v>
      </c>
      <c r="N20" s="4" t="str">
        <f>IF((球员表!R17*3/7+球员表!AC17 * 3/7 + 球员表!Y17 * 1/7) / 权重值!$K$4 &lt;联赛数据!$B$38,权重值!$C$7,IF((球员表!R17*3/7+球员表!AC17 * 3/7 + 球员表!Y17 * 1/7) / 权重值!$K$4 &gt;= 联赛数据!$B$39,权重值!$A$7,权重值!$B$7))</f>
        <v>×</v>
      </c>
      <c r="O20" s="4" t="str">
        <f>IF((球员表!S17 * 3/4 + 球员表!O17 * 1/4) / 权重值!$L$4 &lt;联赛数据!$B$38, 权重值!$C$7,IF((球员表!S17 * 3/4 + 球员表!O17 * 1/4) / 权重值!$L$4 &gt;= 联赛数据!$B$39,权重值!$A$7,权重值!$B$7))</f>
        <v>×</v>
      </c>
      <c r="P20" s="4" t="str">
        <f>IF(球员表!U17/权重值!$M$4 &lt; 联赛数据!$B$38, 权重值!$C$7,IF(球员表!U17/权重值!$M$4&gt;=联赛数据!$B$39,权重值!$A$7,权重值!$B$7))</f>
        <v>△</v>
      </c>
      <c r="Q20" s="4"/>
      <c r="R20" s="4"/>
      <c r="S20" s="4" t="str">
        <f>IF((球员表!T17 * 3/5 + 球员表!C17 * 1/5 + 球员表!O17 * 1/5) / 权重值!$P$4 &lt;联赛数据!$B$38,权重值!$C$7,IF((球员表!T17 * 3/5 + 球员表!C17 * 1/5 + 球员表!O17 * 1/5)/ 权重值!$P$4  &gt;=联赛数据!$B$39,权重值!$A$7,权重值!$B$7))</f>
        <v>△</v>
      </c>
      <c r="T20" s="4" t="str">
        <f>IF((球员表!Y17 * 3/7 + 球员表!R17 * 3/7 + 球员表!O17 * 1/7) / 权重值!$Q$4 &lt; 联赛数据!$B$38,权重值!$C$7,IF((球员表!Y17 * 3/7 + 球员表!R17 * 3/7 + 球员表!O17 * 1/7)/ 权重值!$Q$4 &gt;=联赛数据!$B$39,权重值!$A$7,权重值!$B$7))</f>
        <v>×</v>
      </c>
      <c r="U20" s="4" t="str">
        <f>IF((球员表!C17 * 3/5 + 球员表!I17 * 1/5 + 球员表!T17 * 1/5) / 权重值!$R$4 &lt; 联赛数据!$B$38,权重值!$C$7,IF((球员表!C17 * 3/5 + 球员表!I17 * 1/5 + 球员表!T17 * 1/5) / 权重值!$R$4 &gt;=联赛数据!$B$39,权重值!$A$7,权重值!$B$7))</f>
        <v>△</v>
      </c>
      <c r="V20" s="4" t="str">
        <f>IF((球员表!Y17 * 3/8 + 球员表!AC17 * 3/8 + 球员表!I17 * 1/8 + 球员表!T17 * 1/8) / 权重值!$S$4 &lt; 联赛数据!$B$38,权重值!$C$7,IF((球员表!Y17 * 3/8 + 球员表!AC17 * 3/8 + 球员表!I17 * 1/8 + 球员表!T17 * 1/8) / 权重值!$S$4 &gt;= 联赛数据!$B$39,权重值!$A$7,权重值!$B$7))</f>
        <v>×</v>
      </c>
      <c r="W20" s="4" t="str">
        <f>IF((球员表!Z17 * 3/7 + 球员表!AC17 * 3/7 + 球员表!Y17 * 1/7) / 权重值!$T$4 &lt; 联赛数据!$B$38, 权重值!$C$7,IF((球员表!Z17 * 3/7 + 球员表!AC17 * 3/7 + 球员表!Y17 * 1/7) / 权重值!$T$4 &gt;= 联赛数据!$B$39,权重值!$A$7,权重值!$B$7))</f>
        <v>×</v>
      </c>
      <c r="X20" s="4" t="str">
        <f>IF((球员表!C17 * 3/7 + 球员表!W17 * 3/7 + 球员表!T17 * 1/7) /权重值!$U$4 &lt; 联赛数据!$B$38,权重值!$C$7,IF((球员表!C17 * 3/7 + 球员表!W17 * 3/7 + 球员表!T17 * 1/7) / 权重值!$U$4 &gt;=联赛数据!$B$39,权重值!$A$7,权重值!$B$7))</f>
        <v>×</v>
      </c>
      <c r="Y20" s="4" t="str">
        <f>IF((球员表!AH17 * 3/4 + 球员表!AD17 * 1/4) /权重值!$V$4 &lt;联赛数据!$B$38,权重值!$C$7,IF((球员表!AH17 * 3/4 + 球员表!AD17 * 1/4) / 权重值!$V$4 &gt;=联赛数据!$B$39,权重值!$A$7,权重值!$B$7))</f>
        <v>√</v>
      </c>
      <c r="Z20" s="4" t="str">
        <f>IF((球员表!AF17 * 3/5 + 球员表!E17 * 1/5 + 球员表!C17 * 1/5) / 权重值!$W$4 &lt;联赛数据!$B$38,权重值!$C$7,IF((球员表!AF17 * 3/5 + 球员表!E17 * 1/5 + 球员表!C17 * 1/5) / 权重值!$W$4 &gt;=联赛数据!$B$39,权重值!$A$7,权重值!$B$7))</f>
        <v>△</v>
      </c>
      <c r="AA20" s="4" t="str">
        <f>IF((球员表!R17 * 0.5 + 球员表!K17 * 0.5) / 权重值!$X$4 &lt;联赛数据!$B$38,权重值!$C$7,IF((球员表!R17 * 0.5 + 球员表!K17 * 0.5) / 权重值!$X$4 &gt;=联赛数据!$B$39,权重值!$A$7,权重值!$B$7))</f>
        <v>×</v>
      </c>
      <c r="AB20" s="4" t="str">
        <f>IF((球员表!L17 * 3/8 + 球员表!W17 * 3/8 + 球员表!N17 * 1/8 + 球员表!O17 * 1/8) / 权重值!$Y$4 &lt;联赛数据!$B$38,权重值!$C$7,IF((球员表!L17 * 3/8 + 球员表!W17 * 3/8 + 球员表!N17 * 1/8 + 球员表!O17 * 1/8) / 权重值!$Y$4 &gt;= 联赛数据!$B$39,权重值!$A$7,权重值!$B$7))</f>
        <v>×</v>
      </c>
      <c r="AC20" s="4" t="str">
        <f>IF((球员表!I17 * 3/8 + 球员表!C17 * 3/8 + 球员表!AA17 * 1/8 + 球员表!E17 * 1/8) / 权重值!$Z$4 &lt; 联赛数据!$B$38, 权重值!$C$7,IF((球员表!I17 * 3/8 + 球员表!C17 * 3/8 + 球员表!AA17 * 1/8 + 球员表!E17 * 1/8) / 权重值!$Z$4 &gt;= 联赛数据!$B$39,权重值!$A$7,权重值!$B$7))</f>
        <v>△</v>
      </c>
      <c r="AD20" s="4" t="str">
        <f>IF((球员表!AA17 * 3/6 + 球员表!H17 * 1/6 + 球员表!N17 * 1/6 + 球员表!M17 * 1/6) / 权重值!$AA$4 &lt; 联赛数据!$B$38,权重值!$C$7,IF((球员表!AA17 * 3/6 + 球员表!H17 * 1/6 + 球员表!N17 * 1/6 + 球员表!M17 * 1/6) / 权重值!$AA$4 &gt;= 联赛数据!$B$39,权重值!$A$7,权重值!$B$7))</f>
        <v>△</v>
      </c>
      <c r="AE20" s="4" t="str">
        <f>IF((球员表!F17 * 3/5 + 球员表!M17 * 1/5 + 球员表!J17 * 1/5) / 权重值!$AB$4 &lt; 联赛数据!$B$38,权重值!$C$7,IF((球员表!F17 * 3/5 + 球员表!M17 * 1/5 + 球员表!J17 * 1/5) / 权重值!$AB$4 &gt;=联赛数据!$B$39,权重值!$A$7,权重值!$B$7))</f>
        <v>△</v>
      </c>
      <c r="AF20" s="4"/>
    </row>
    <row r="21" spans="1:32" ht="14.25" x14ac:dyDescent="0.15">
      <c r="A21" s="4" t="str">
        <f>球员表!A18</f>
        <v>​ 尼科·舒尔茨</v>
      </c>
      <c r="B21" s="4" t="str">
        <f>球员表!B18</f>
        <v>D/WB/M/AML</v>
      </c>
      <c r="C21" s="5"/>
      <c r="D21" s="4" t="str">
        <f>IF((球员表!F18 * 3/4 + 球员表!M18 * 1/4) / 权重值!$A$4 &lt; 联赛数据!$B$38,权重值!$C$7,IF((球员表!F18 * 3/4 + 球员表!M18 * 1/4) / 权重值!$A$4 &gt;= 联赛数据!$B$39,权重值!$A$7,权重值!$B$7))</f>
        <v>√</v>
      </c>
      <c r="E21" s="4" t="str">
        <f>IF(球员表!AA18 /权重值!$B$4 &lt;联赛数据!$B$38,权重值!$C$7,IF(球员表!AA18 / 权重值!$B$4 &gt;= 联赛数据!$B$39,权重值!$A$7,权重值!$B$7))</f>
        <v>△</v>
      </c>
      <c r="F21" s="4" t="str">
        <f>IF((球员表!V18 * 0.5 + 球员表!Q18 * 0.5) /权重值!$C$4 &lt;联赛数据!$B$38,权重值!$C$7,IF((球员表!V18 * 0.5 + 球员表!Q18 * 0.5)/权重值!$C$4 &gt;=联赛数据!$B$39,权重值!$A$7,权重值!$B$7))</f>
        <v>△</v>
      </c>
      <c r="G21" s="4" t="str">
        <f>IF((球员表!T18 * 0.25 + 球员表!Z18 * 0.25 + 球员表!C18 * 0.25 + 球员表!AF18 * 0.25) / 权重值!$D$4 &lt; 联赛数据!$B$38,权重值!$C$7,IF((球员表!T18 * 0.25 + 球员表!Z18 * 0.25 + 球员表!C18 * 0.25 + 球员表!AF18 * 0.25) / 权重值!$D$4 &gt;=联赛数据!$B$39,权重值!$A$7,权重值!$B$7))</f>
        <v>△</v>
      </c>
      <c r="H21" s="4" t="str">
        <f>IF((球员表!T18 * 3/4 + 球员表!O18 * 1/4) / 权重值!$E$4 &lt; 联赛数据!$B$38, 权重值!$C$7, IF((球员表!T18 * 3/4 + 球员表!O18 * 1/4)/ 权重值!$E$4 &gt;= 联赛数据!$B$39, 权重值!$A$7,权重值!$B$7))</f>
        <v>×</v>
      </c>
      <c r="I21" s="4" t="str">
        <f>IF((球员表!Y18 * 3/7 + 球员表!R18 * 3/7 + 球员表!O18 * 1/7) / 权重值!$F$4 &lt; 联赛数据!$B$38, 权重值!$C$7, IF((球员表!Y18 * 3/7 + 球员表!R18 * 3/7 + 球员表!O18 * 1/7) / 权重值!$F$4 &gt;= 联赛数据!$B$39, 权重值!$A$7,权重值!$B$7))</f>
        <v>×</v>
      </c>
      <c r="J21" s="4">
        <f>IF((球员表!I18 * 3/7 + 球员表!C18 * 3/7 + 球员表!AF18 * 1/7) / 权重值!$G$4 &gt;=联赛数据!$B$40, 权重值!$B$8,权重值!$A$8)</f>
        <v>45</v>
      </c>
      <c r="K21" s="4" t="str">
        <f>IF((球员表!Z18 * 3/4 + 球员表!R18 * 1/4) / 权重值!$H$4 &lt; 联赛数据!$B$38, 权重值!$C$7, IF((球员表!Z18 * 3/4 + 球员表!R18 * 1/4) / 权重值!$H$4 &gt;= 联赛数据!$B$39, 权重值!$A$7,权重值!$B$7))</f>
        <v>△</v>
      </c>
      <c r="L21" s="4" t="str">
        <f>IF((球员表!AF18 * 3/5 + 球员表!E18 * 1/5 + 球员表!C18 * 1/5) / 权重值!$I$4 &lt;联赛数据!$B$38, 权重值!$C$7, IF((球员表!AF18 * 3/5 + 球员表!E18 * 1/5 + 球员表!C18 * 1/5) / 权重值!$I$4 &gt;= 联赛数据!$B$39, 权重值!$A$7,权重值!$B$7))</f>
        <v>×</v>
      </c>
      <c r="M21" s="4" t="str">
        <f>IF((球员表!AL18 * 3/4 + 球员表!AI18 * 1/4) / 权重值!$J$4 &lt; 联赛数据!$B$38,权重值!$C$7,IF((球员表!AL18 * 3/4 + 球员表!AI18 * 1/4)/权重值!$J$4 &gt;= 联赛数据!$B$39, 权重值!$A$7,权重值!$B$7))</f>
        <v>×</v>
      </c>
      <c r="N21" s="4" t="str">
        <f>IF((球员表!R18*3/7+球员表!AC18 * 3/7 + 球员表!Y18 * 1/7) / 权重值!$K$4 &lt;联赛数据!$B$38,权重值!$C$7,IF((球员表!R18*3/7+球员表!AC18 * 3/7 + 球员表!Y18 * 1/7) / 权重值!$K$4 &gt;= 联赛数据!$B$39,权重值!$A$7,权重值!$B$7))</f>
        <v>×</v>
      </c>
      <c r="O21" s="4" t="str">
        <f>IF((球员表!S18 * 3/4 + 球员表!O18 * 1/4) / 权重值!$L$4 &lt;联赛数据!$B$38, 权重值!$C$7,IF((球员表!S18 * 3/4 + 球员表!O18 * 1/4) / 权重值!$L$4 &gt;= 联赛数据!$B$39,权重值!$A$7,权重值!$B$7))</f>
        <v>△</v>
      </c>
      <c r="P21" s="4" t="str">
        <f>IF(球员表!U18/权重值!$M$4 &lt; 联赛数据!$B$38, 权重值!$C$7,IF(球员表!U18/权重值!$M$4&gt;=联赛数据!$B$39,权重值!$A$7,权重值!$B$7))</f>
        <v>△</v>
      </c>
      <c r="Q21" s="4"/>
      <c r="R21" s="4"/>
      <c r="S21" s="4" t="str">
        <f>IF((球员表!T18 * 3/5 + 球员表!C18 * 1/5 + 球员表!O18 * 1/5) / 权重值!$P$4 &lt;联赛数据!$B$38,权重值!$C$7,IF((球员表!T18 * 3/5 + 球员表!C18 * 1/5 + 球员表!O18 * 1/5)/ 权重值!$P$4  &gt;=联赛数据!$B$39,权重值!$A$7,权重值!$B$7))</f>
        <v>×</v>
      </c>
      <c r="T21" s="4" t="str">
        <f>IF((球员表!Y18 * 3/7 + 球员表!R18 * 3/7 + 球员表!O18 * 1/7) / 权重值!$Q$4 &lt; 联赛数据!$B$38,权重值!$C$7,IF((球员表!Y18 * 3/7 + 球员表!R18 * 3/7 + 球员表!O18 * 1/7)/ 权重值!$Q$4 &gt;=联赛数据!$B$39,权重值!$A$7,权重值!$B$7))</f>
        <v>×</v>
      </c>
      <c r="U21" s="4" t="str">
        <f>IF((球员表!C18 * 3/5 + 球员表!I18 * 1/5 + 球员表!T18 * 1/5) / 权重值!$R$4 &lt; 联赛数据!$B$38,权重值!$C$7,IF((球员表!C18 * 3/5 + 球员表!I18 * 1/5 + 球员表!T18 * 1/5) / 权重值!$R$4 &gt;=联赛数据!$B$39,权重值!$A$7,权重值!$B$7))</f>
        <v>△</v>
      </c>
      <c r="V21" s="4" t="str">
        <f>IF((球员表!Y18 * 3/8 + 球员表!AC18 * 3/8 + 球员表!I18 * 1/8 + 球员表!T18 * 1/8) / 权重值!$S$4 &lt; 联赛数据!$B$38,权重值!$C$7,IF((球员表!Y18 * 3/8 + 球员表!AC18 * 3/8 + 球员表!I18 * 1/8 + 球员表!T18 * 1/8) / 权重值!$S$4 &gt;= 联赛数据!$B$39,权重值!$A$7,权重值!$B$7))</f>
        <v>×</v>
      </c>
      <c r="W21" s="4" t="str">
        <f>IF((球员表!Z18 * 3/7 + 球员表!AC18 * 3/7 + 球员表!Y18 * 1/7) / 权重值!$T$4 &lt; 联赛数据!$B$38, 权重值!$C$7,IF((球员表!Z18 * 3/7 + 球员表!AC18 * 3/7 + 球员表!Y18 * 1/7) / 权重值!$T$4 &gt;= 联赛数据!$B$39,权重值!$A$7,权重值!$B$7))</f>
        <v>×</v>
      </c>
      <c r="X21" s="4" t="str">
        <f>IF((球员表!C18 * 3/7 + 球员表!W18 * 3/7 + 球员表!T18 * 1/7) /权重值!$U$4 &lt; 联赛数据!$B$38,权重值!$C$7,IF((球员表!C18 * 3/7 + 球员表!W18 * 3/7 + 球员表!T18 * 1/7) / 权重值!$U$4 &gt;=联赛数据!$B$39,权重值!$A$7,权重值!$B$7))</f>
        <v>×</v>
      </c>
      <c r="Y21" s="4" t="str">
        <f>IF((球员表!AH18 * 3/4 + 球员表!AD18 * 1/4) /权重值!$V$4 &lt;联赛数据!$B$38,权重值!$C$7,IF((球员表!AH18 * 3/4 + 球员表!AD18 * 1/4) / 权重值!$V$4 &gt;=联赛数据!$B$39,权重值!$A$7,权重值!$B$7))</f>
        <v>△</v>
      </c>
      <c r="Z21" s="4" t="str">
        <f>IF((球员表!AF18 * 3/5 + 球员表!E18 * 1/5 + 球员表!C18 * 1/5) / 权重值!$W$4 &lt;联赛数据!$B$38,权重值!$C$7,IF((球员表!AF18 * 3/5 + 球员表!E18 * 1/5 + 球员表!C18 * 1/5) / 权重值!$W$4 &gt;=联赛数据!$B$39,权重值!$A$7,权重值!$B$7))</f>
        <v>×</v>
      </c>
      <c r="AA21" s="4" t="str">
        <f>IF((球员表!R18 * 0.5 + 球员表!K18 * 0.5) / 权重值!$X$4 &lt;联赛数据!$B$38,权重值!$C$7,IF((球员表!R18 * 0.5 + 球员表!K18 * 0.5) / 权重值!$X$4 &gt;=联赛数据!$B$39,权重值!$A$7,权重值!$B$7))</f>
        <v>×</v>
      </c>
      <c r="AB21" s="4" t="str">
        <f>IF((球员表!L18 * 3/8 + 球员表!W18 * 3/8 + 球员表!N18 * 1/8 + 球员表!O18 * 1/8) / 权重值!$Y$4 &lt;联赛数据!$B$38,权重值!$C$7,IF((球员表!L18 * 3/8 + 球员表!W18 * 3/8 + 球员表!N18 * 1/8 + 球员表!O18 * 1/8) / 权重值!$Y$4 &gt;= 联赛数据!$B$39,权重值!$A$7,权重值!$B$7))</f>
        <v>×</v>
      </c>
      <c r="AC21" s="4" t="str">
        <f>IF((球员表!I18 * 3/8 + 球员表!C18 * 3/8 + 球员表!AA18 * 1/8 + 球员表!E18 * 1/8) / 权重值!$Z$4 &lt; 联赛数据!$B$38, 权重值!$C$7,IF((球员表!I18 * 3/8 + 球员表!C18 * 3/8 + 球员表!AA18 * 1/8 + 球员表!E18 * 1/8) / 权重值!$Z$4 &gt;= 联赛数据!$B$39,权重值!$A$7,权重值!$B$7))</f>
        <v>△</v>
      </c>
      <c r="AD21" s="4" t="str">
        <f>IF((球员表!AA18 * 3/6 + 球员表!H18 * 1/6 + 球员表!N18 * 1/6 + 球员表!M18 * 1/6) / 权重值!$AA$4 &lt; 联赛数据!$B$38,权重值!$C$7,IF((球员表!AA18 * 3/6 + 球员表!H18 * 1/6 + 球员表!N18 * 1/6 + 球员表!M18 * 1/6) / 权重值!$AA$4 &gt;= 联赛数据!$B$39,权重值!$A$7,权重值!$B$7))</f>
        <v>△</v>
      </c>
      <c r="AE21" s="4" t="str">
        <f>IF((球员表!F18 * 3/5 + 球员表!M18 * 1/5 + 球员表!J18 * 1/5) / 权重值!$AB$4 &lt; 联赛数据!$B$38,权重值!$C$7,IF((球员表!F18 * 3/5 + 球员表!M18 * 1/5 + 球员表!J18 * 1/5) / 权重值!$AB$4 &gt;=联赛数据!$B$39,权重值!$A$7,权重值!$B$7))</f>
        <v>△</v>
      </c>
      <c r="AF21" s="4"/>
    </row>
    <row r="22" spans="1:32" ht="14.25" x14ac:dyDescent="0.15">
      <c r="A22" s="4" t="str">
        <f>球员表!A19</f>
        <v>努诺·门德斯</v>
      </c>
      <c r="B22" s="4" t="str">
        <f>球员表!B19</f>
        <v>D/WBL</v>
      </c>
      <c r="C22" s="5"/>
      <c r="D22" s="4" t="str">
        <f>IF((球员表!F19 * 3/4 + 球员表!M19 * 1/4) / 权重值!$A$4 &lt; 联赛数据!$B$38,权重值!$C$7,IF((球员表!F19 * 3/4 + 球员表!M19 * 1/4) / 权重值!$A$4 &gt;= 联赛数据!$B$39,权重值!$A$7,权重值!$B$7))</f>
        <v>△</v>
      </c>
      <c r="E22" s="4" t="str">
        <f>IF(球员表!AA19 /权重值!$B$4 &lt;联赛数据!$B$38,权重值!$C$7,IF(球员表!AA19 / 权重值!$B$4 &gt;= 联赛数据!$B$39,权重值!$A$7,权重值!$B$7))</f>
        <v>√</v>
      </c>
      <c r="F22" s="4" t="str">
        <f>IF((球员表!V19 * 0.5 + 球员表!Q19 * 0.5) /权重值!$C$4 &lt;联赛数据!$B$38,权重值!$C$7,IF((球员表!V19 * 0.5 + 球员表!Q19 * 0.5)/权重值!$C$4 &gt;=联赛数据!$B$39,权重值!$A$7,权重值!$B$7))</f>
        <v>△</v>
      </c>
      <c r="G22" s="4" t="str">
        <f>IF((球员表!T19 * 0.25 + 球员表!Z19 * 0.25 + 球员表!C19 * 0.25 + 球员表!AF19 * 0.25) / 权重值!$D$4 &lt; 联赛数据!$B$38,权重值!$C$7,IF((球员表!T19 * 0.25 + 球员表!Z19 * 0.25 + 球员表!C19 * 0.25 + 球员表!AF19 * 0.25) / 权重值!$D$4 &gt;=联赛数据!$B$39,权重值!$A$7,权重值!$B$7))</f>
        <v>√</v>
      </c>
      <c r="H22" s="4" t="str">
        <f>IF((球员表!T19 * 3/4 + 球员表!O19 * 1/4) / 权重值!$E$4 &lt; 联赛数据!$B$38, 权重值!$C$7, IF((球员表!T19 * 3/4 + 球员表!O19 * 1/4)/ 权重值!$E$4 &gt;= 联赛数据!$B$39, 权重值!$A$7,权重值!$B$7))</f>
        <v>△</v>
      </c>
      <c r="I22" s="4" t="str">
        <f>IF((球员表!Y19 * 3/7 + 球员表!R19 * 3/7 + 球员表!O19 * 1/7) / 权重值!$F$4 &lt; 联赛数据!$B$38, 权重值!$C$7, IF((球员表!Y19 * 3/7 + 球员表!R19 * 3/7 + 球员表!O19 * 1/7) / 权重值!$F$4 &gt;= 联赛数据!$B$39, 权重值!$A$7,权重值!$B$7))</f>
        <v>△</v>
      </c>
      <c r="J22" s="4" t="str">
        <f>IF((球员表!I19 * 3/7 + 球员表!C19 * 3/7 + 球员表!AF19 * 1/7) / 权重值!$G$4 &gt;=联赛数据!$B$40, 权重值!$B$8,权重值!$A$8)</f>
        <v>下</v>
      </c>
      <c r="K22" s="4" t="str">
        <f>IF((球员表!Z19 * 3/4 + 球员表!R19 * 1/4) / 权重值!$H$4 &lt; 联赛数据!$B$38, 权重值!$C$7, IF((球员表!Z19 * 3/4 + 球员表!R19 * 1/4) / 权重值!$H$4 &gt;= 联赛数据!$B$39, 权重值!$A$7,权重值!$B$7))</f>
        <v>√</v>
      </c>
      <c r="L22" s="4" t="str">
        <f>IF((球员表!AF19 * 3/5 + 球员表!E19 * 1/5 + 球员表!C19 * 1/5) / 权重值!$I$4 &lt;联赛数据!$B$38, 权重值!$C$7, IF((球员表!AF19 * 3/5 + 球员表!E19 * 1/5 + 球员表!C19 * 1/5) / 权重值!$I$4 &gt;= 联赛数据!$B$39, 权重值!$A$7,权重值!$B$7))</f>
        <v>√</v>
      </c>
      <c r="M22" s="4" t="str">
        <f>IF((球员表!AL19 * 3/4 + 球员表!AI19 * 1/4) / 权重值!$J$4 &lt; 联赛数据!$B$38,权重值!$C$7,IF((球员表!AL19 * 3/4 + 球员表!AI19 * 1/4)/权重值!$J$4 &gt;= 联赛数据!$B$39, 权重值!$A$7,权重值!$B$7))</f>
        <v>×</v>
      </c>
      <c r="N22" s="4" t="str">
        <f>IF((球员表!R19*3/7+球员表!AC19 * 3/7 + 球员表!Y19 * 1/7) / 权重值!$K$4 &lt;联赛数据!$B$38,权重值!$C$7,IF((球员表!R19*3/7+球员表!AC19 * 3/7 + 球员表!Y19 * 1/7) / 权重值!$K$4 &gt;= 联赛数据!$B$39,权重值!$A$7,权重值!$B$7))</f>
        <v>△</v>
      </c>
      <c r="O22" s="4" t="str">
        <f>IF((球员表!S19 * 3/4 + 球员表!O19 * 1/4) / 权重值!$L$4 &lt;联赛数据!$B$38, 权重值!$C$7,IF((球员表!S19 * 3/4 + 球员表!O19 * 1/4) / 权重值!$L$4 &gt;= 联赛数据!$B$39,权重值!$A$7,权重值!$B$7))</f>
        <v>△</v>
      </c>
      <c r="P22" s="4" t="str">
        <f>IF(球员表!U19/权重值!$M$4 &lt; 联赛数据!$B$38, 权重值!$C$7,IF(球员表!U19/权重值!$M$4&gt;=联赛数据!$B$39,权重值!$A$7,权重值!$B$7))</f>
        <v>△</v>
      </c>
      <c r="Q22" s="4"/>
      <c r="R22" s="4"/>
      <c r="S22" s="4" t="str">
        <f>IF((球员表!T19 * 3/5 + 球员表!C19 * 1/5 + 球员表!O19 * 1/5) / 权重值!$P$4 &lt;联赛数据!$B$38,权重值!$C$7,IF((球员表!T19 * 3/5 + 球员表!C19 * 1/5 + 球员表!O19 * 1/5)/ 权重值!$P$4  &gt;=联赛数据!$B$39,权重值!$A$7,权重值!$B$7))</f>
        <v>△</v>
      </c>
      <c r="T22" s="4" t="str">
        <f>IF((球员表!Y19 * 3/7 + 球员表!R19 * 3/7 + 球员表!O19 * 1/7) / 权重值!$Q$4 &lt; 联赛数据!$B$38,权重值!$C$7,IF((球员表!Y19 * 3/7 + 球员表!R19 * 3/7 + 球员表!O19 * 1/7)/ 权重值!$Q$4 &gt;=联赛数据!$B$39,权重值!$A$7,权重值!$B$7))</f>
        <v>△</v>
      </c>
      <c r="U22" s="4" t="str">
        <f>IF((球员表!C19 * 3/5 + 球员表!I19 * 1/5 + 球员表!T19 * 1/5) / 权重值!$R$4 &lt; 联赛数据!$B$38,权重值!$C$7,IF((球员表!C19 * 3/5 + 球员表!I19 * 1/5 + 球员表!T19 * 1/5) / 权重值!$R$4 &gt;=联赛数据!$B$39,权重值!$A$7,权重值!$B$7))</f>
        <v>√</v>
      </c>
      <c r="V22" s="4" t="str">
        <f>IF((球员表!Y19 * 3/8 + 球员表!AC19 * 3/8 + 球员表!I19 * 1/8 + 球员表!T19 * 1/8) / 权重值!$S$4 &lt; 联赛数据!$B$38,权重值!$C$7,IF((球员表!Y19 * 3/8 + 球员表!AC19 * 3/8 + 球员表!I19 * 1/8 + 球员表!T19 * 1/8) / 权重值!$S$4 &gt;= 联赛数据!$B$39,权重值!$A$7,权重值!$B$7))</f>
        <v>△</v>
      </c>
      <c r="W22" s="4" t="str">
        <f>IF((球员表!Z19 * 3/7 + 球员表!AC19 * 3/7 + 球员表!Y19 * 1/7) / 权重值!$T$4 &lt; 联赛数据!$B$38, 权重值!$C$7,IF((球员表!Z19 * 3/7 + 球员表!AC19 * 3/7 + 球员表!Y19 * 1/7) / 权重值!$T$4 &gt;= 联赛数据!$B$39,权重值!$A$7,权重值!$B$7))</f>
        <v>△</v>
      </c>
      <c r="X22" s="4" t="str">
        <f>IF((球员表!C19 * 3/7 + 球员表!W19 * 3/7 + 球员表!T19 * 1/7) /权重值!$U$4 &lt; 联赛数据!$B$38,权重值!$C$7,IF((球员表!C19 * 3/7 + 球员表!W19 * 3/7 + 球员表!T19 * 1/7) / 权重值!$U$4 &gt;=联赛数据!$B$39,权重值!$A$7,权重值!$B$7))</f>
        <v>√</v>
      </c>
      <c r="Y22" s="4" t="str">
        <f>IF((球员表!AH19 * 3/4 + 球员表!AD19 * 1/4) /权重值!$V$4 &lt;联赛数据!$B$38,权重值!$C$7,IF((球员表!AH19 * 3/4 + 球员表!AD19 * 1/4) / 权重值!$V$4 &gt;=联赛数据!$B$39,权重值!$A$7,权重值!$B$7))</f>
        <v>×</v>
      </c>
      <c r="Z22" s="4" t="str">
        <f>IF((球员表!AF19 * 3/5 + 球员表!E19 * 1/5 + 球员表!C19 * 1/5) / 权重值!$W$4 &lt;联赛数据!$B$38,权重值!$C$7,IF((球员表!AF19 * 3/5 + 球员表!E19 * 1/5 + 球员表!C19 * 1/5) / 权重值!$W$4 &gt;=联赛数据!$B$39,权重值!$A$7,权重值!$B$7))</f>
        <v>√</v>
      </c>
      <c r="AA22" s="4" t="str">
        <f>IF((球员表!R19 * 0.5 + 球员表!K19 * 0.5) / 权重值!$X$4 &lt;联赛数据!$B$38,权重值!$C$7,IF((球员表!R19 * 0.5 + 球员表!K19 * 0.5) / 权重值!$X$4 &gt;=联赛数据!$B$39,权重值!$A$7,权重值!$B$7))</f>
        <v>△</v>
      </c>
      <c r="AB22" s="4" t="str">
        <f>IF((球员表!L19 * 3/8 + 球员表!W19 * 3/8 + 球员表!N19 * 1/8 + 球员表!O19 * 1/8) / 权重值!$Y$4 &lt;联赛数据!$B$38,权重值!$C$7,IF((球员表!L19 * 3/8 + 球员表!W19 * 3/8 + 球员表!N19 * 1/8 + 球员表!O19 * 1/8) / 权重值!$Y$4 &gt;= 联赛数据!$B$39,权重值!$A$7,权重值!$B$7))</f>
        <v>√</v>
      </c>
      <c r="AC22" s="4" t="str">
        <f>IF((球员表!I19 * 3/8 + 球员表!C19 * 3/8 + 球员表!AA19 * 1/8 + 球员表!E19 * 1/8) / 权重值!$Z$4 &lt; 联赛数据!$B$38, 权重值!$C$7,IF((球员表!I19 * 3/8 + 球员表!C19 * 3/8 + 球员表!AA19 * 1/8 + 球员表!E19 * 1/8) / 权重值!$Z$4 &gt;= 联赛数据!$B$39,权重值!$A$7,权重值!$B$7))</f>
        <v>√</v>
      </c>
      <c r="AD22" s="4" t="str">
        <f>IF((球员表!AA19 * 3/6 + 球员表!H19 * 1/6 + 球员表!N19 * 1/6 + 球员表!M19 * 1/6) / 权重值!$AA$4 &lt; 联赛数据!$B$38,权重值!$C$7,IF((球员表!AA19 * 3/6 + 球员表!H19 * 1/6 + 球员表!N19 * 1/6 + 球员表!M19 * 1/6) / 权重值!$AA$4 &gt;= 联赛数据!$B$39,权重值!$A$7,权重值!$B$7))</f>
        <v>√</v>
      </c>
      <c r="AE22" s="4" t="str">
        <f>IF((球员表!F19 * 3/5 + 球员表!M19 * 1/5 + 球员表!J19 * 1/5) / 权重值!$AB$4 &lt; 联赛数据!$B$38,权重值!$C$7,IF((球员表!F19 * 3/5 + 球员表!M19 * 1/5 + 球员表!J19 * 1/5) / 权重值!$AB$4 &gt;=联赛数据!$B$39,权重值!$A$7,权重值!$B$7))</f>
        <v>△</v>
      </c>
      <c r="AF22" s="4"/>
    </row>
    <row r="23" spans="1:32" ht="14.25" x14ac:dyDescent="0.15">
      <c r="A23" s="4" t="str">
        <f>球员表!A20</f>
        <v>科斯塔斯·希米卡斯</v>
      </c>
      <c r="B23" s="4" t="str">
        <f>球员表!B20</f>
        <v>D/WBL</v>
      </c>
      <c r="C23" s="5"/>
      <c r="D23" s="4" t="str">
        <f>IF((球员表!F20 * 3/4 + 球员表!M20 * 1/4) / 权重值!$A$4 &lt; 联赛数据!$B$38,权重值!$C$7,IF((球员表!F20 * 3/4 + 球员表!M20 * 1/4) / 权重值!$A$4 &gt;= 联赛数据!$B$39,权重值!$A$7,权重值!$B$7))</f>
        <v>△</v>
      </c>
      <c r="E23" s="4" t="str">
        <f>IF(球员表!AA20 /权重值!$B$4 &lt;联赛数据!$B$38,权重值!$C$7,IF(球员表!AA20 / 权重值!$B$4 &gt;= 联赛数据!$B$39,权重值!$A$7,权重值!$B$7))</f>
        <v>√</v>
      </c>
      <c r="F23" s="4" t="str">
        <f>IF((球员表!V20 * 0.5 + 球员表!Q20 * 0.5) /权重值!$C$4 &lt;联赛数据!$B$38,权重值!$C$7,IF((球员表!V20 * 0.5 + 球员表!Q20 * 0.5)/权重值!$C$4 &gt;=联赛数据!$B$39,权重值!$A$7,权重值!$B$7))</f>
        <v>△</v>
      </c>
      <c r="G23" s="4" t="str">
        <f>IF((球员表!T20 * 0.25 + 球员表!Z20 * 0.25 + 球员表!C20 * 0.25 + 球员表!AF20 * 0.25) / 权重值!$D$4 &lt; 联赛数据!$B$38,权重值!$C$7,IF((球员表!T20 * 0.25 + 球员表!Z20 * 0.25 + 球员表!C20 * 0.25 + 球员表!AF20 * 0.25) / 权重值!$D$4 &gt;=联赛数据!$B$39,权重值!$A$7,权重值!$B$7))</f>
        <v>△</v>
      </c>
      <c r="H23" s="4" t="str">
        <f>IF((球员表!T20 * 3/4 + 球员表!O20 * 1/4) / 权重值!$E$4 &lt; 联赛数据!$B$38, 权重值!$C$7, IF((球员表!T20 * 3/4 + 球员表!O20 * 1/4)/ 权重值!$E$4 &gt;= 联赛数据!$B$39, 权重值!$A$7,权重值!$B$7))</f>
        <v>△</v>
      </c>
      <c r="I23" s="4" t="str">
        <f>IF((球员表!Y20 * 3/7 + 球员表!R20 * 3/7 + 球员表!O20 * 1/7) / 权重值!$F$4 &lt; 联赛数据!$B$38, 权重值!$C$7, IF((球员表!Y20 * 3/7 + 球员表!R20 * 3/7 + 球员表!O20 * 1/7) / 权重值!$F$4 &gt;= 联赛数据!$B$39, 权重值!$A$7,权重值!$B$7))</f>
        <v>△</v>
      </c>
      <c r="J23" s="4" t="str">
        <f>IF((球员表!I20 * 3/7 + 球员表!C20 * 3/7 + 球员表!AF20 * 1/7) / 权重值!$G$4 &gt;=联赛数据!$B$40, 权重值!$B$8,权重值!$A$8)</f>
        <v>下</v>
      </c>
      <c r="K23" s="4" t="str">
        <f>IF((球员表!Z20 * 3/4 + 球员表!R20 * 1/4) / 权重值!$H$4 &lt; 联赛数据!$B$38, 权重值!$C$7, IF((球员表!Z20 * 3/4 + 球员表!R20 * 1/4) / 权重值!$H$4 &gt;= 联赛数据!$B$39, 权重值!$A$7,权重值!$B$7))</f>
        <v>√</v>
      </c>
      <c r="L23" s="4" t="str">
        <f>IF((球员表!AF20 * 3/5 + 球员表!E20 * 1/5 + 球员表!C20 * 1/5) / 权重值!$I$4 &lt;联赛数据!$B$38, 权重值!$C$7, IF((球员表!AF20 * 3/5 + 球员表!E20 * 1/5 + 球员表!C20 * 1/5) / 权重值!$I$4 &gt;= 联赛数据!$B$39, 权重值!$A$7,权重值!$B$7))</f>
        <v>△</v>
      </c>
      <c r="M23" s="4" t="str">
        <f>IF((球员表!AL20 * 3/4 + 球员表!AI20 * 1/4) / 权重值!$J$4 &lt; 联赛数据!$B$38,权重值!$C$7,IF((球员表!AL20 * 3/4 + 球员表!AI20 * 1/4)/权重值!$J$4 &gt;= 联赛数据!$B$39, 权重值!$A$7,权重值!$B$7))</f>
        <v>×</v>
      </c>
      <c r="N23" s="4" t="str">
        <f>IF((球员表!R20*3/7+球员表!AC20 * 3/7 + 球员表!Y20 * 1/7) / 权重值!$K$4 &lt;联赛数据!$B$38,权重值!$C$7,IF((球员表!R20*3/7+球员表!AC20 * 3/7 + 球员表!Y20 * 1/7) / 权重值!$K$4 &gt;= 联赛数据!$B$39,权重值!$A$7,权重值!$B$7))</f>
        <v>△</v>
      </c>
      <c r="O23" s="4" t="str">
        <f>IF((球员表!S20 * 3/4 + 球员表!O20 * 1/4) / 权重值!$L$4 &lt;联赛数据!$B$38, 权重值!$C$7,IF((球员表!S20 * 3/4 + 球员表!O20 * 1/4) / 权重值!$L$4 &gt;= 联赛数据!$B$39,权重值!$A$7,权重值!$B$7))</f>
        <v>△</v>
      </c>
      <c r="P23" s="4" t="str">
        <f>IF(球员表!U20/权重值!$M$4 &lt; 联赛数据!$B$38, 权重值!$C$7,IF(球员表!U20/权重值!$M$4&gt;=联赛数据!$B$39,权重值!$A$7,权重值!$B$7))</f>
        <v>√</v>
      </c>
      <c r="Q23" s="4"/>
      <c r="R23" s="4"/>
      <c r="S23" s="4" t="str">
        <f>IF((球员表!T20 * 3/5 + 球员表!C20 * 1/5 + 球员表!O20 * 1/5) / 权重值!$P$4 &lt;联赛数据!$B$38,权重值!$C$7,IF((球员表!T20 * 3/5 + 球员表!C20 * 1/5 + 球员表!O20 * 1/5)/ 权重值!$P$4  &gt;=联赛数据!$B$39,权重值!$A$7,权重值!$B$7))</f>
        <v>△</v>
      </c>
      <c r="T23" s="4" t="str">
        <f>IF((球员表!Y20 * 3/7 + 球员表!R20 * 3/7 + 球员表!O20 * 1/7) / 权重值!$Q$4 &lt; 联赛数据!$B$38,权重值!$C$7,IF((球员表!Y20 * 3/7 + 球员表!R20 * 3/7 + 球员表!O20 * 1/7)/ 权重值!$Q$4 &gt;=联赛数据!$B$39,权重值!$A$7,权重值!$B$7))</f>
        <v>△</v>
      </c>
      <c r="U23" s="4" t="str">
        <f>IF((球员表!C20 * 3/5 + 球员表!I20 * 1/5 + 球员表!T20 * 1/5) / 权重值!$R$4 &lt; 联赛数据!$B$38,权重值!$C$7,IF((球员表!C20 * 3/5 + 球员表!I20 * 1/5 + 球员表!T20 * 1/5) / 权重值!$R$4 &gt;=联赛数据!$B$39,权重值!$A$7,权重值!$B$7))</f>
        <v>△</v>
      </c>
      <c r="V23" s="4" t="str">
        <f>IF((球员表!Y20 * 3/8 + 球员表!AC20 * 3/8 + 球员表!I20 * 1/8 + 球员表!T20 * 1/8) / 权重值!$S$4 &lt; 联赛数据!$B$38,权重值!$C$7,IF((球员表!Y20 * 3/8 + 球员表!AC20 * 3/8 + 球员表!I20 * 1/8 + 球员表!T20 * 1/8) / 权重值!$S$4 &gt;= 联赛数据!$B$39,权重值!$A$7,权重值!$B$7))</f>
        <v>△</v>
      </c>
      <c r="W23" s="4" t="str">
        <f>IF((球员表!Z20 * 3/7 + 球员表!AC20 * 3/7 + 球员表!Y20 * 1/7) / 权重值!$T$4 &lt; 联赛数据!$B$38, 权重值!$C$7,IF((球员表!Z20 * 3/7 + 球员表!AC20 * 3/7 + 球员表!Y20 * 1/7) / 权重值!$T$4 &gt;= 联赛数据!$B$39,权重值!$A$7,权重值!$B$7))</f>
        <v>△</v>
      </c>
      <c r="X23" s="4" t="str">
        <f>IF((球员表!C20 * 3/7 + 球员表!W20 * 3/7 + 球员表!T20 * 1/7) /权重值!$U$4 &lt; 联赛数据!$B$38,权重值!$C$7,IF((球员表!C20 * 3/7 + 球员表!W20 * 3/7 + 球员表!T20 * 1/7) / 权重值!$U$4 &gt;=联赛数据!$B$39,权重值!$A$7,权重值!$B$7))</f>
        <v>△</v>
      </c>
      <c r="Y23" s="4" t="str">
        <f>IF((球员表!AH20 * 3/4 + 球员表!AD20 * 1/4) /权重值!$V$4 &lt;联赛数据!$B$38,权重值!$C$7,IF((球员表!AH20 * 3/4 + 球员表!AD20 * 1/4) / 权重值!$V$4 &gt;=联赛数据!$B$39,权重值!$A$7,权重值!$B$7))</f>
        <v>△</v>
      </c>
      <c r="Z23" s="4" t="str">
        <f>IF((球员表!AF20 * 3/5 + 球员表!E20 * 1/5 + 球员表!C20 * 1/5) / 权重值!$W$4 &lt;联赛数据!$B$38,权重值!$C$7,IF((球员表!AF20 * 3/5 + 球员表!E20 * 1/5 + 球员表!C20 * 1/5) / 权重值!$W$4 &gt;=联赛数据!$B$39,权重值!$A$7,权重值!$B$7))</f>
        <v>△</v>
      </c>
      <c r="AA23" s="4" t="str">
        <f>IF((球员表!R20 * 0.5 + 球员表!K20 * 0.5) / 权重值!$X$4 &lt;联赛数据!$B$38,权重值!$C$7,IF((球员表!R20 * 0.5 + 球员表!K20 * 0.5) / 权重值!$X$4 &gt;=联赛数据!$B$39,权重值!$A$7,权重值!$B$7))</f>
        <v>△</v>
      </c>
      <c r="AB23" s="4" t="str">
        <f>IF((球员表!L20 * 3/8 + 球员表!W20 * 3/8 + 球员表!N20 * 1/8 + 球员表!O20 * 1/8) / 权重值!$Y$4 &lt;联赛数据!$B$38,权重值!$C$7,IF((球员表!L20 * 3/8 + 球员表!W20 * 3/8 + 球员表!N20 * 1/8 + 球员表!O20 * 1/8) / 权重值!$Y$4 &gt;= 联赛数据!$B$39,权重值!$A$7,权重值!$B$7))</f>
        <v>△</v>
      </c>
      <c r="AC23" s="4" t="str">
        <f>IF((球员表!I20 * 3/8 + 球员表!C20 * 3/8 + 球员表!AA20 * 1/8 + 球员表!E20 * 1/8) / 权重值!$Z$4 &lt; 联赛数据!$B$38, 权重值!$C$7,IF((球员表!I20 * 3/8 + 球员表!C20 * 3/8 + 球员表!AA20 * 1/8 + 球员表!E20 * 1/8) / 权重值!$Z$4 &gt;= 联赛数据!$B$39,权重值!$A$7,权重值!$B$7))</f>
        <v>△</v>
      </c>
      <c r="AD23" s="4" t="str">
        <f>IF((球员表!AA20 * 3/6 + 球员表!H20 * 1/6 + 球员表!N20 * 1/6 + 球员表!M20 * 1/6) / 权重值!$AA$4 &lt; 联赛数据!$B$38,权重值!$C$7,IF((球员表!AA20 * 3/6 + 球员表!H20 * 1/6 + 球员表!N20 * 1/6 + 球员表!M20 * 1/6) / 权重值!$AA$4 &gt;= 联赛数据!$B$39,权重值!$A$7,权重值!$B$7))</f>
        <v>√</v>
      </c>
      <c r="AE23" s="4" t="str">
        <f>IF((球员表!F20 * 3/5 + 球员表!M20 * 1/5 + 球员表!J20 * 1/5) / 权重值!$AB$4 &lt; 联赛数据!$B$38,权重值!$C$7,IF((球员表!F20 * 3/5 + 球员表!M20 * 1/5 + 球员表!J20 * 1/5) / 权重值!$AB$4 &gt;=联赛数据!$B$39,权重值!$A$7,权重值!$B$7))</f>
        <v>△</v>
      </c>
      <c r="AF23" s="4"/>
    </row>
    <row r="24" spans="1:32" ht="14.25" x14ac:dyDescent="0.15">
      <c r="A24" s="4" t="str">
        <f>球员表!A21</f>
        <v>埃姆雷·詹</v>
      </c>
      <c r="B24" s="4" t="str">
        <f>球员表!B21</f>
        <v>DC DM MC</v>
      </c>
      <c r="C24" s="5"/>
      <c r="D24" s="4" t="str">
        <f>IF((球员表!F21 * 3/4 + 球员表!M21 * 1/4) / 权重值!$A$4 &lt; 联赛数据!$B$38,权重值!$C$7,IF((球员表!F21 * 3/4 + 球员表!M21 * 1/4) / 权重值!$A$4 &gt;= 联赛数据!$B$39,权重值!$A$7,权重值!$B$7))</f>
        <v>√</v>
      </c>
      <c r="E24" s="4" t="str">
        <f>IF(球员表!AA21 /权重值!$B$4 &lt;联赛数据!$B$38,权重值!$C$7,IF(球员表!AA21 / 权重值!$B$4 &gt;= 联赛数据!$B$39,权重值!$A$7,权重值!$B$7))</f>
        <v>√</v>
      </c>
      <c r="F24" s="4" t="str">
        <f>IF((球员表!V21 * 0.5 + 球员表!Q21 * 0.5) /权重值!$C$4 &lt;联赛数据!$B$38,权重值!$C$7,IF((球员表!V21 * 0.5 + 球员表!Q21 * 0.5)/权重值!$C$4 &gt;=联赛数据!$B$39,权重值!$A$7,权重值!$B$7))</f>
        <v>√</v>
      </c>
      <c r="G24" s="4" t="str">
        <f>IF((球员表!T21 * 0.25 + 球员表!Z21 * 0.25 + 球员表!C21 * 0.25 + 球员表!AF21 * 0.25) / 权重值!$D$4 &lt; 联赛数据!$B$38,权重值!$C$7,IF((球员表!T21 * 0.25 + 球员表!Z21 * 0.25 + 球员表!C21 * 0.25 + 球员表!AF21 * 0.25) / 权重值!$D$4 &gt;=联赛数据!$B$39,权重值!$A$7,权重值!$B$7))</f>
        <v>△</v>
      </c>
      <c r="H24" s="4" t="str">
        <f>IF((球员表!T21 * 3/4 + 球员表!O21 * 1/4) / 权重值!$E$4 &lt; 联赛数据!$B$38, 权重值!$C$7, IF((球员表!T21 * 3/4 + 球员表!O21 * 1/4)/ 权重值!$E$4 &gt;= 联赛数据!$B$39, 权重值!$A$7,权重值!$B$7))</f>
        <v>△</v>
      </c>
      <c r="I24" s="4" t="str">
        <f>IF((球员表!Y21 * 3/7 + 球员表!R21 * 3/7 + 球员表!O21 * 1/7) / 权重值!$F$4 &lt; 联赛数据!$B$38, 权重值!$C$7, IF((球员表!Y21 * 3/7 + 球员表!R21 * 3/7 + 球员表!O21 * 1/7) / 权重值!$F$4 &gt;= 联赛数据!$B$39, 权重值!$A$7,权重值!$B$7))</f>
        <v>△</v>
      </c>
      <c r="J24" s="4">
        <f>IF((球员表!I21 * 3/7 + 球员表!C21 * 3/7 + 球员表!AF21 * 1/7) / 权重值!$G$4 &gt;=联赛数据!$B$40, 权重值!$B$8,权重值!$A$8)</f>
        <v>45</v>
      </c>
      <c r="K24" s="4" t="str">
        <f>IF((球员表!Z21 * 3/4 + 球员表!R21 * 1/4) / 权重值!$H$4 &lt; 联赛数据!$B$38, 权重值!$C$7, IF((球员表!Z21 * 3/4 + 球员表!R21 * 1/4) / 权重值!$H$4 &gt;= 联赛数据!$B$39, 权重值!$A$7,权重值!$B$7))</f>
        <v>×</v>
      </c>
      <c r="L24" s="4" t="str">
        <f>IF((球员表!AF21 * 3/5 + 球员表!E21 * 1/5 + 球员表!C21 * 1/5) / 权重值!$I$4 &lt;联赛数据!$B$38, 权重值!$C$7, IF((球员表!AF21 * 3/5 + 球员表!E21 * 1/5 + 球员表!C21 * 1/5) / 权重值!$I$4 &gt;= 联赛数据!$B$39, 权重值!$A$7,权重值!$B$7))</f>
        <v>△</v>
      </c>
      <c r="M24" s="4" t="str">
        <f>IF((球员表!AL21 * 3/4 + 球员表!AI21 * 1/4) / 权重值!$J$4 &lt; 联赛数据!$B$38,权重值!$C$7,IF((球员表!AL21 * 3/4 + 球员表!AI21 * 1/4)/权重值!$J$4 &gt;= 联赛数据!$B$39, 权重值!$A$7,权重值!$B$7))</f>
        <v>△</v>
      </c>
      <c r="N24" s="4" t="str">
        <f>IF((球员表!R21*3/7+球员表!AC21 * 3/7 + 球员表!Y21 * 1/7) / 权重值!$K$4 &lt;联赛数据!$B$38,权重值!$C$7,IF((球员表!R21*3/7+球员表!AC21 * 3/7 + 球员表!Y21 * 1/7) / 权重值!$K$4 &gt;= 联赛数据!$B$39,权重值!$A$7,权重值!$B$7))</f>
        <v>△</v>
      </c>
      <c r="O24" s="4" t="str">
        <f>IF((球员表!S21 * 3/4 + 球员表!O21 * 1/4) / 权重值!$L$4 &lt;联赛数据!$B$38, 权重值!$C$7,IF((球员表!S21 * 3/4 + 球员表!O21 * 1/4) / 权重值!$L$4 &gt;= 联赛数据!$B$39,权重值!$A$7,权重值!$B$7))</f>
        <v>△</v>
      </c>
      <c r="P24" s="4" t="str">
        <f>IF(球员表!U21/权重值!$M$4 &lt; 联赛数据!$B$38, 权重值!$C$7,IF(球员表!U21/权重值!$M$4&gt;=联赛数据!$B$39,权重值!$A$7,权重值!$B$7))</f>
        <v>√</v>
      </c>
      <c r="Q24" s="4"/>
      <c r="R24" s="4"/>
      <c r="S24" s="4" t="str">
        <f>IF((球员表!T21 * 3/5 + 球员表!C21 * 1/5 + 球员表!O21 * 1/5) / 权重值!$P$4 &lt;联赛数据!$B$38,权重值!$C$7,IF((球员表!T21 * 3/5 + 球员表!C21 * 1/5 + 球员表!O21 * 1/5)/ 权重值!$P$4  &gt;=联赛数据!$B$39,权重值!$A$7,权重值!$B$7))</f>
        <v>△</v>
      </c>
      <c r="T24" s="4" t="str">
        <f>IF((球员表!Y21 * 3/7 + 球员表!R21 * 3/7 + 球员表!O21 * 1/7) / 权重值!$Q$4 &lt; 联赛数据!$B$38,权重值!$C$7,IF((球员表!Y21 * 3/7 + 球员表!R21 * 3/7 + 球员表!O21 * 1/7)/ 权重值!$Q$4 &gt;=联赛数据!$B$39,权重值!$A$7,权重值!$B$7))</f>
        <v>△</v>
      </c>
      <c r="U24" s="4" t="str">
        <f>IF((球员表!C21 * 3/5 + 球员表!I21 * 1/5 + 球员表!T21 * 1/5) / 权重值!$R$4 &lt; 联赛数据!$B$38,权重值!$C$7,IF((球员表!C21 * 3/5 + 球员表!I21 * 1/5 + 球员表!T21 * 1/5) / 权重值!$R$4 &gt;=联赛数据!$B$39,权重值!$A$7,权重值!$B$7))</f>
        <v>△</v>
      </c>
      <c r="V24" s="4" t="str">
        <f>IF((球员表!Y21 * 3/8 + 球员表!AC21 * 3/8 + 球员表!I21 * 1/8 + 球员表!T21 * 1/8) / 权重值!$S$4 &lt; 联赛数据!$B$38,权重值!$C$7,IF((球员表!Y21 * 3/8 + 球员表!AC21 * 3/8 + 球员表!I21 * 1/8 + 球员表!T21 * 1/8) / 权重值!$S$4 &gt;= 联赛数据!$B$39,权重值!$A$7,权重值!$B$7))</f>
        <v>△</v>
      </c>
      <c r="W24" s="4" t="str">
        <f>IF((球员表!Z21 * 3/7 + 球员表!AC21 * 3/7 + 球员表!Y21 * 1/7) / 权重值!$T$4 &lt; 联赛数据!$B$38, 权重值!$C$7,IF((球员表!Z21 * 3/7 + 球员表!AC21 * 3/7 + 球员表!Y21 * 1/7) / 权重值!$T$4 &gt;= 联赛数据!$B$39,权重值!$A$7,权重值!$B$7))</f>
        <v>×</v>
      </c>
      <c r="X24" s="4" t="str">
        <f>IF((球员表!C21 * 3/7 + 球员表!W21 * 3/7 + 球员表!T21 * 1/7) /权重值!$U$4 &lt; 联赛数据!$B$38,权重值!$C$7,IF((球员表!C21 * 3/7 + 球员表!W21 * 3/7 + 球员表!T21 * 1/7) / 权重值!$U$4 &gt;=联赛数据!$B$39,权重值!$A$7,权重值!$B$7))</f>
        <v>△</v>
      </c>
      <c r="Y24" s="4" t="str">
        <f>IF((球员表!AH21 * 3/4 + 球员表!AD21 * 1/4) /权重值!$V$4 &lt;联赛数据!$B$38,权重值!$C$7,IF((球员表!AH21 * 3/4 + 球员表!AD21 * 1/4) / 权重值!$V$4 &gt;=联赛数据!$B$39,权重值!$A$7,权重值!$B$7))</f>
        <v>△</v>
      </c>
      <c r="Z24" s="4" t="str">
        <f>IF((球员表!AF21 * 3/5 + 球员表!E21 * 1/5 + 球员表!C21 * 1/5) / 权重值!$W$4 &lt;联赛数据!$B$38,权重值!$C$7,IF((球员表!AF21 * 3/5 + 球员表!E21 * 1/5 + 球员表!C21 * 1/5) / 权重值!$W$4 &gt;=联赛数据!$B$39,权重值!$A$7,权重值!$B$7))</f>
        <v>△</v>
      </c>
      <c r="AA24" s="4" t="str">
        <f>IF((球员表!R21 * 0.5 + 球员表!K21 * 0.5) / 权重值!$X$4 &lt;联赛数据!$B$38,权重值!$C$7,IF((球员表!R21 * 0.5 + 球员表!K21 * 0.5) / 权重值!$X$4 &gt;=联赛数据!$B$39,权重值!$A$7,权重值!$B$7))</f>
        <v>△</v>
      </c>
      <c r="AB24" s="4" t="str">
        <f>IF((球员表!L21 * 3/8 + 球员表!W21 * 3/8 + 球员表!N21 * 1/8 + 球员表!O21 * 1/8) / 权重值!$Y$4 &lt;联赛数据!$B$38,权重值!$C$7,IF((球员表!L21 * 3/8 + 球员表!W21 * 3/8 + 球员表!N21 * 1/8 + 球员表!O21 * 1/8) / 权重值!$Y$4 &gt;= 联赛数据!$B$39,权重值!$A$7,权重值!$B$7))</f>
        <v>△</v>
      </c>
      <c r="AC24" s="4" t="str">
        <f>IF((球员表!I21 * 3/8 + 球员表!C21 * 3/8 + 球员表!AA21 * 1/8 + 球员表!E21 * 1/8) / 权重值!$Z$4 &lt; 联赛数据!$B$38, 权重值!$C$7,IF((球员表!I21 * 3/8 + 球员表!C21 * 3/8 + 球员表!AA21 * 1/8 + 球员表!E21 * 1/8) / 权重值!$Z$4 &gt;= 联赛数据!$B$39,权重值!$A$7,权重值!$B$7))</f>
        <v>△</v>
      </c>
      <c r="AD24" s="4" t="str">
        <f>IF((球员表!AA21 * 3/6 + 球员表!H21 * 1/6 + 球员表!N21 * 1/6 + 球员表!M21 * 1/6) / 权重值!$AA$4 &lt; 联赛数据!$B$38,权重值!$C$7,IF((球员表!AA21 * 3/6 + 球员表!H21 * 1/6 + 球员表!N21 * 1/6 + 球员表!M21 * 1/6) / 权重值!$AA$4 &gt;= 联赛数据!$B$39,权重值!$A$7,权重值!$B$7))</f>
        <v>√</v>
      </c>
      <c r="AE24" s="4" t="str">
        <f>IF((球员表!F21 * 3/5 + 球员表!M21 * 1/5 + 球员表!J21 * 1/5) / 权重值!$AB$4 &lt; 联赛数据!$B$38,权重值!$C$7,IF((球员表!F21 * 3/5 + 球员表!M21 * 1/5 + 球员表!J21 * 1/5) / 权重值!$AB$4 &gt;=联赛数据!$B$39,权重值!$A$7,权重值!$B$7))</f>
        <v>√</v>
      </c>
      <c r="AF24" s="4"/>
    </row>
    <row r="25" spans="1:32" ht="14.25" x14ac:dyDescent="0.15">
      <c r="A25" s="4" t="str">
        <f>球员表!A22</f>
        <v>​ 尼克拉斯·斯塔克尔</v>
      </c>
      <c r="B25" s="4" t="str">
        <f>球员表!B22</f>
        <v>D/WBL</v>
      </c>
      <c r="C25" s="5"/>
      <c r="D25" s="4" t="str">
        <f>IF((球员表!F22 * 3/4 + 球员表!M22 * 1/4) / 权重值!$A$4 &lt; 联赛数据!$B$38,权重值!$C$7,IF((球员表!F22 * 3/4 + 球员表!M22 * 1/4) / 权重值!$A$4 &gt;= 联赛数据!$B$39,权重值!$A$7,权重值!$B$7))</f>
        <v>△</v>
      </c>
      <c r="E25" s="4" t="str">
        <f>IF(球员表!AA22 /权重值!$B$4 &lt;联赛数据!$B$38,权重值!$C$7,IF(球员表!AA22 / 权重值!$B$4 &gt;= 联赛数据!$B$39,权重值!$A$7,权重值!$B$7))</f>
        <v>√</v>
      </c>
      <c r="F25" s="4" t="str">
        <f>IF((球员表!V22 * 0.5 + 球员表!Q22 * 0.5) /权重值!$C$4 &lt;联赛数据!$B$38,权重值!$C$7,IF((球员表!V22 * 0.5 + 球员表!Q22 * 0.5)/权重值!$C$4 &gt;=联赛数据!$B$39,权重值!$A$7,权重值!$B$7))</f>
        <v>△</v>
      </c>
      <c r="G25" s="4" t="str">
        <f>IF((球员表!T22 * 0.25 + 球员表!Z22 * 0.25 + 球员表!C22 * 0.25 + 球员表!AF22 * 0.25) / 权重值!$D$4 &lt; 联赛数据!$B$38,权重值!$C$7,IF((球员表!T22 * 0.25 + 球员表!Z22 * 0.25 + 球员表!C22 * 0.25 + 球员表!AF22 * 0.25) / 权重值!$D$4 &gt;=联赛数据!$B$39,权重值!$A$7,权重值!$B$7))</f>
        <v>×</v>
      </c>
      <c r="H25" s="4" t="str">
        <f>IF((球员表!T22 * 3/4 + 球员表!O22 * 1/4) / 权重值!$E$4 &lt; 联赛数据!$B$38, 权重值!$C$7, IF((球员表!T22 * 3/4 + 球员表!O22 * 1/4)/ 权重值!$E$4 &gt;= 联赛数据!$B$39, 权重值!$A$7,权重值!$B$7))</f>
        <v>×</v>
      </c>
      <c r="I25" s="4" t="str">
        <f>IF((球员表!Y22 * 3/7 + 球员表!R22 * 3/7 + 球员表!O22 * 1/7) / 权重值!$F$4 &lt; 联赛数据!$B$38, 权重值!$C$7, IF((球员表!Y22 * 3/7 + 球员表!R22 * 3/7 + 球员表!O22 * 1/7) / 权重值!$F$4 &gt;= 联赛数据!$B$39, 权重值!$A$7,权重值!$B$7))</f>
        <v>×</v>
      </c>
      <c r="J25" s="4">
        <f>IF((球员表!I22 * 3/7 + 球员表!C22 * 3/7 + 球员表!AF22 * 1/7) / 权重值!$G$4 &gt;=联赛数据!$B$40, 权重值!$B$8,权重值!$A$8)</f>
        <v>45</v>
      </c>
      <c r="K25" s="4" t="str">
        <f>IF((球员表!Z22 * 3/4 + 球员表!R22 * 1/4) / 权重值!$H$4 &lt; 联赛数据!$B$38, 权重值!$C$7, IF((球员表!Z22 * 3/4 + 球员表!R22 * 1/4) / 权重值!$H$4 &gt;= 联赛数据!$B$39, 权重值!$A$7,权重值!$B$7))</f>
        <v>×</v>
      </c>
      <c r="L25" s="4" t="str">
        <f>IF((球员表!AF22 * 3/5 + 球员表!E22 * 1/5 + 球员表!C22 * 1/5) / 权重值!$I$4 &lt;联赛数据!$B$38, 权重值!$C$7, IF((球员表!AF22 * 3/5 + 球员表!E22 * 1/5 + 球员表!C22 * 1/5) / 权重值!$I$4 &gt;= 联赛数据!$B$39, 权重值!$A$7,权重值!$B$7))</f>
        <v>×</v>
      </c>
      <c r="M25" s="4" t="str">
        <f>IF((球员表!AL22 * 3/4 + 球员表!AI22 * 1/4) / 权重值!$J$4 &lt; 联赛数据!$B$38,权重值!$C$7,IF((球员表!AL22 * 3/4 + 球员表!AI22 * 1/4)/权重值!$J$4 &gt;= 联赛数据!$B$39, 权重值!$A$7,权重值!$B$7))</f>
        <v>×</v>
      </c>
      <c r="N25" s="4" t="str">
        <f>IF((球员表!R22*3/7+球员表!AC22 * 3/7 + 球员表!Y22 * 1/7) / 权重值!$K$4 &lt;联赛数据!$B$38,权重值!$C$7,IF((球员表!R22*3/7+球员表!AC22 * 3/7 + 球员表!Y22 * 1/7) / 权重值!$K$4 &gt;= 联赛数据!$B$39,权重值!$A$7,权重值!$B$7))</f>
        <v>×</v>
      </c>
      <c r="O25" s="4" t="str">
        <f>IF((球员表!S22 * 3/4 + 球员表!O22 * 1/4) / 权重值!$L$4 &lt;联赛数据!$B$38, 权重值!$C$7,IF((球员表!S22 * 3/4 + 球员表!O22 * 1/4) / 权重值!$L$4 &gt;= 联赛数据!$B$39,权重值!$A$7,权重值!$B$7))</f>
        <v>√</v>
      </c>
      <c r="P25" s="4" t="str">
        <f>IF(球员表!U22/权重值!$M$4 &lt; 联赛数据!$B$38, 权重值!$C$7,IF(球员表!U22/权重值!$M$4&gt;=联赛数据!$B$39,权重值!$A$7,权重值!$B$7))</f>
        <v>△</v>
      </c>
      <c r="Q25" s="4"/>
      <c r="R25" s="4"/>
      <c r="S25" s="4" t="str">
        <f>IF((球员表!T22 * 3/5 + 球员表!C22 * 1/5 + 球员表!O22 * 1/5) / 权重值!$P$4 &lt;联赛数据!$B$38,权重值!$C$7,IF((球员表!T22 * 3/5 + 球员表!C22 * 1/5 + 球员表!O22 * 1/5)/ 权重值!$P$4  &gt;=联赛数据!$B$39,权重值!$A$7,权重值!$B$7))</f>
        <v>×</v>
      </c>
      <c r="T25" s="4" t="str">
        <f>IF((球员表!Y22 * 3/7 + 球员表!R22 * 3/7 + 球员表!O22 * 1/7) / 权重值!$Q$4 &lt; 联赛数据!$B$38,权重值!$C$7,IF((球员表!Y22 * 3/7 + 球员表!R22 * 3/7 + 球员表!O22 * 1/7)/ 权重值!$Q$4 &gt;=联赛数据!$B$39,权重值!$A$7,权重值!$B$7))</f>
        <v>×</v>
      </c>
      <c r="U25" s="4" t="str">
        <f>IF((球员表!C22 * 3/5 + 球员表!I22 * 1/5 + 球员表!T22 * 1/5) / 权重值!$R$4 &lt; 联赛数据!$B$38,权重值!$C$7,IF((球员表!C22 * 3/5 + 球员表!I22 * 1/5 + 球员表!T22 * 1/5) / 权重值!$R$4 &gt;=联赛数据!$B$39,权重值!$A$7,权重值!$B$7))</f>
        <v>△</v>
      </c>
      <c r="V25" s="4" t="str">
        <f>IF((球员表!Y22 * 3/8 + 球员表!AC22 * 3/8 + 球员表!I22 * 1/8 + 球员表!T22 * 1/8) / 权重值!$S$4 &lt; 联赛数据!$B$38,权重值!$C$7,IF((球员表!Y22 * 3/8 + 球员表!AC22 * 3/8 + 球员表!I22 * 1/8 + 球员表!T22 * 1/8) / 权重值!$S$4 &gt;= 联赛数据!$B$39,权重值!$A$7,权重值!$B$7))</f>
        <v>×</v>
      </c>
      <c r="W25" s="4" t="str">
        <f>IF((球员表!Z22 * 3/7 + 球员表!AC22 * 3/7 + 球员表!Y22 * 1/7) / 权重值!$T$4 &lt; 联赛数据!$B$38, 权重值!$C$7,IF((球员表!Z22 * 3/7 + 球员表!AC22 * 3/7 + 球员表!Y22 * 1/7) / 权重值!$T$4 &gt;= 联赛数据!$B$39,权重值!$A$7,权重值!$B$7))</f>
        <v>×</v>
      </c>
      <c r="X25" s="4" t="str">
        <f>IF((球员表!C22 * 3/7 + 球员表!W22 * 3/7 + 球员表!T22 * 1/7) /权重值!$U$4 &lt; 联赛数据!$B$38,权重值!$C$7,IF((球员表!C22 * 3/7 + 球员表!W22 * 3/7 + 球员表!T22 * 1/7) / 权重值!$U$4 &gt;=联赛数据!$B$39,权重值!$A$7,权重值!$B$7))</f>
        <v>×</v>
      </c>
      <c r="Y25" s="4" t="str">
        <f>IF((球员表!AH22 * 3/4 + 球员表!AD22 * 1/4) /权重值!$V$4 &lt;联赛数据!$B$38,权重值!$C$7,IF((球员表!AH22 * 3/4 + 球员表!AD22 * 1/4) / 权重值!$V$4 &gt;=联赛数据!$B$39,权重值!$A$7,权重值!$B$7))</f>
        <v>×</v>
      </c>
      <c r="Z25" s="4" t="str">
        <f>IF((球员表!AF22 * 3/5 + 球员表!E22 * 1/5 + 球员表!C22 * 1/5) / 权重值!$W$4 &lt;联赛数据!$B$38,权重值!$C$7,IF((球员表!AF22 * 3/5 + 球员表!E22 * 1/5 + 球员表!C22 * 1/5) / 权重值!$W$4 &gt;=联赛数据!$B$39,权重值!$A$7,权重值!$B$7))</f>
        <v>×</v>
      </c>
      <c r="AA25" s="4" t="str">
        <f>IF((球员表!R22 * 0.5 + 球员表!K22 * 0.5) / 权重值!$X$4 &lt;联赛数据!$B$38,权重值!$C$7,IF((球员表!R22 * 0.5 + 球员表!K22 * 0.5) / 权重值!$X$4 &gt;=联赛数据!$B$39,权重值!$A$7,权重值!$B$7))</f>
        <v>×</v>
      </c>
      <c r="AB25" s="4" t="str">
        <f>IF((球员表!L22 * 3/8 + 球员表!W22 * 3/8 + 球员表!N22 * 1/8 + 球员表!O22 * 1/8) / 权重值!$Y$4 &lt;联赛数据!$B$38,权重值!$C$7,IF((球员表!L22 * 3/8 + 球员表!W22 * 3/8 + 球员表!N22 * 1/8 + 球员表!O22 * 1/8) / 权重值!$Y$4 &gt;= 联赛数据!$B$39,权重值!$A$7,权重值!$B$7))</f>
        <v>△</v>
      </c>
      <c r="AC25" s="4" t="str">
        <f>IF((球员表!I22 * 3/8 + 球员表!C22 * 3/8 + 球员表!AA22 * 1/8 + 球员表!E22 * 1/8) / 权重值!$Z$4 &lt; 联赛数据!$B$38, 权重值!$C$7,IF((球员表!I22 * 3/8 + 球员表!C22 * 3/8 + 球员表!AA22 * 1/8 + 球员表!E22 * 1/8) / 权重值!$Z$4 &gt;= 联赛数据!$B$39,权重值!$A$7,权重值!$B$7))</f>
        <v>△</v>
      </c>
      <c r="AD25" s="4" t="str">
        <f>IF((球员表!AA22 * 3/6 + 球员表!H22 * 1/6 + 球员表!N22 * 1/6 + 球员表!M22 * 1/6) / 权重值!$AA$4 &lt; 联赛数据!$B$38,权重值!$C$7,IF((球员表!AA22 * 3/6 + 球员表!H22 * 1/6 + 球员表!N22 * 1/6 + 球员表!M22 * 1/6) / 权重值!$AA$4 &gt;= 联赛数据!$B$39,权重值!$A$7,权重值!$B$7))</f>
        <v>√</v>
      </c>
      <c r="AE25" s="4" t="str">
        <f>IF((球员表!F22 * 3/5 + 球员表!M22 * 1/5 + 球员表!J22 * 1/5) / 权重值!$AB$4 &lt; 联赛数据!$B$38,权重值!$C$7,IF((球员表!F22 * 3/5 + 球员表!M22 * 1/5 + 球员表!J22 * 1/5) / 权重值!$AB$4 &gt;=联赛数据!$B$39,权重值!$A$7,权重值!$B$7))</f>
        <v>△</v>
      </c>
      <c r="AF25" s="4"/>
    </row>
    <row r="26" spans="1:32" ht="14.25" x14ac:dyDescent="0.15">
      <c r="A26" s="4" t="str">
        <f>球员表!A23</f>
        <v xml:space="preserve"> 斯科特·麦克托米奈</v>
      </c>
      <c r="B26" s="4" t="str">
        <f>球员表!B23</f>
        <v>DC DM MC</v>
      </c>
      <c r="C26" s="5"/>
      <c r="D26" s="4" t="str">
        <f>IF((球员表!F23 * 3/4 + 球员表!M23 * 1/4) / 权重值!$A$4 &lt; 联赛数据!$B$38,权重值!$C$7,IF((球员表!F23 * 3/4 + 球员表!M23 * 1/4) / 权重值!$A$4 &gt;= 联赛数据!$B$39,权重值!$A$7,权重值!$B$7))</f>
        <v>√</v>
      </c>
      <c r="E26" s="4" t="str">
        <f>IF(球员表!AA23 /权重值!$B$4 &lt;联赛数据!$B$38,权重值!$C$7,IF(球员表!AA23 / 权重值!$B$4 &gt;= 联赛数据!$B$39,权重值!$A$7,权重值!$B$7))</f>
        <v>√</v>
      </c>
      <c r="F26" s="4" t="str">
        <f>IF((球员表!V23 * 0.5 + 球员表!Q23 * 0.5) /权重值!$C$4 &lt;联赛数据!$B$38,权重值!$C$7,IF((球员表!V23 * 0.5 + 球员表!Q23 * 0.5)/权重值!$C$4 &gt;=联赛数据!$B$39,权重值!$A$7,权重值!$B$7))</f>
        <v>√</v>
      </c>
      <c r="G26" s="4" t="str">
        <f>IF((球员表!T23 * 0.25 + 球员表!Z23 * 0.25 + 球员表!C23 * 0.25 + 球员表!AF23 * 0.25) / 权重值!$D$4 &lt; 联赛数据!$B$38,权重值!$C$7,IF((球员表!T23 * 0.25 + 球员表!Z23 * 0.25 + 球员表!C23 * 0.25 + 球员表!AF23 * 0.25) / 权重值!$D$4 &gt;=联赛数据!$B$39,权重值!$A$7,权重值!$B$7))</f>
        <v>×</v>
      </c>
      <c r="H26" s="4" t="str">
        <f>IF((球员表!T23 * 3/4 + 球员表!O23 * 1/4) / 权重值!$E$4 &lt; 联赛数据!$B$38, 权重值!$C$7, IF((球员表!T23 * 3/4 + 球员表!O23 * 1/4)/ 权重值!$E$4 &gt;= 联赛数据!$B$39, 权重值!$A$7,权重值!$B$7))</f>
        <v>×</v>
      </c>
      <c r="I26" s="4" t="str">
        <f>IF((球员表!Y23 * 3/7 + 球员表!R23 * 3/7 + 球员表!O23 * 1/7) / 权重值!$F$4 &lt; 联赛数据!$B$38, 权重值!$C$7, IF((球员表!Y23 * 3/7 + 球员表!R23 * 3/7 + 球员表!O23 * 1/7) / 权重值!$F$4 &gt;= 联赛数据!$B$39, 权重值!$A$7,权重值!$B$7))</f>
        <v>×</v>
      </c>
      <c r="J26" s="4">
        <f>IF((球员表!I23 * 3/7 + 球员表!C23 * 3/7 + 球员表!AF23 * 1/7) / 权重值!$G$4 &gt;=联赛数据!$B$40, 权重值!$B$8,权重值!$A$8)</f>
        <v>45</v>
      </c>
      <c r="K26" s="4" t="str">
        <f>IF((球员表!Z23 * 3/4 + 球员表!R23 * 1/4) / 权重值!$H$4 &lt; 联赛数据!$B$38, 权重值!$C$7, IF((球员表!Z23 * 3/4 + 球员表!R23 * 1/4) / 权重值!$H$4 &gt;= 联赛数据!$B$39, 权重值!$A$7,权重值!$B$7))</f>
        <v>×</v>
      </c>
      <c r="L26" s="4" t="str">
        <f>IF((球员表!AF23 * 3/5 + 球员表!E23 * 1/5 + 球员表!C23 * 1/5) / 权重值!$I$4 &lt;联赛数据!$B$38, 权重值!$C$7, IF((球员表!AF23 * 3/5 + 球员表!E23 * 1/5 + 球员表!C23 * 1/5) / 权重值!$I$4 &gt;= 联赛数据!$B$39, 权重值!$A$7,权重值!$B$7))</f>
        <v>×</v>
      </c>
      <c r="M26" s="4" t="str">
        <f>IF((球员表!AL23 * 3/4 + 球员表!AI23 * 1/4) / 权重值!$J$4 &lt; 联赛数据!$B$38,权重值!$C$7,IF((球员表!AL23 * 3/4 + 球员表!AI23 * 1/4)/权重值!$J$4 &gt;= 联赛数据!$B$39, 权重值!$A$7,权重值!$B$7))</f>
        <v>×</v>
      </c>
      <c r="N26" s="4" t="str">
        <f>IF((球员表!R23*3/7+球员表!AC23 * 3/7 + 球员表!Y23 * 1/7) / 权重值!$K$4 &lt;联赛数据!$B$38,权重值!$C$7,IF((球员表!R23*3/7+球员表!AC23 * 3/7 + 球员表!Y23 * 1/7) / 权重值!$K$4 &gt;= 联赛数据!$B$39,权重值!$A$7,权重值!$B$7))</f>
        <v>×</v>
      </c>
      <c r="O26" s="4" t="str">
        <f>IF((球员表!S23 * 3/4 + 球员表!O23 * 1/4) / 权重值!$L$4 &lt;联赛数据!$B$38, 权重值!$C$7,IF((球员表!S23 * 3/4 + 球员表!O23 * 1/4) / 权重值!$L$4 &gt;= 联赛数据!$B$39,权重值!$A$7,权重值!$B$7))</f>
        <v>√</v>
      </c>
      <c r="P26" s="4" t="str">
        <f>IF(球员表!U23/权重值!$M$4 &lt; 联赛数据!$B$38, 权重值!$C$7,IF(球员表!U23/权重值!$M$4&gt;=联赛数据!$B$39,权重值!$A$7,权重值!$B$7))</f>
        <v>√</v>
      </c>
      <c r="Q26" s="4"/>
      <c r="R26" s="4"/>
      <c r="S26" s="4" t="str">
        <f>IF((球员表!T23 * 3/5 + 球员表!C23 * 1/5 + 球员表!O23 * 1/5) / 权重值!$P$4 &lt;联赛数据!$B$38,权重值!$C$7,IF((球员表!T23 * 3/5 + 球员表!C23 * 1/5 + 球员表!O23 * 1/5)/ 权重值!$P$4  &gt;=联赛数据!$B$39,权重值!$A$7,权重值!$B$7))</f>
        <v>×</v>
      </c>
      <c r="T26" s="4" t="str">
        <f>IF((球员表!Y23 * 3/7 + 球员表!R23 * 3/7 + 球员表!O23 * 1/7) / 权重值!$Q$4 &lt; 联赛数据!$B$38,权重值!$C$7,IF((球员表!Y23 * 3/7 + 球员表!R23 * 3/7 + 球员表!O23 * 1/7)/ 权重值!$Q$4 &gt;=联赛数据!$B$39,权重值!$A$7,权重值!$B$7))</f>
        <v>×</v>
      </c>
      <c r="U26" s="4" t="str">
        <f>IF((球员表!C23 * 3/5 + 球员表!I23 * 1/5 + 球员表!T23 * 1/5) / 权重值!$R$4 &lt; 联赛数据!$B$38,权重值!$C$7,IF((球员表!C23 * 3/5 + 球员表!I23 * 1/5 + 球员表!T23 * 1/5) / 权重值!$R$4 &gt;=联赛数据!$B$39,权重值!$A$7,权重值!$B$7))</f>
        <v>×</v>
      </c>
      <c r="V26" s="4" t="str">
        <f>IF((球员表!Y23 * 3/8 + 球员表!AC23 * 3/8 + 球员表!I23 * 1/8 + 球员表!T23 * 1/8) / 权重值!$S$4 &lt; 联赛数据!$B$38,权重值!$C$7,IF((球员表!Y23 * 3/8 + 球员表!AC23 * 3/8 + 球员表!I23 * 1/8 + 球员表!T23 * 1/8) / 权重值!$S$4 &gt;= 联赛数据!$B$39,权重值!$A$7,权重值!$B$7))</f>
        <v>×</v>
      </c>
      <c r="W26" s="4" t="str">
        <f>IF((球员表!Z23 * 3/7 + 球员表!AC23 * 3/7 + 球员表!Y23 * 1/7) / 权重值!$T$4 &lt; 联赛数据!$B$38, 权重值!$C$7,IF((球员表!Z23 * 3/7 + 球员表!AC23 * 3/7 + 球员表!Y23 * 1/7) / 权重值!$T$4 &gt;= 联赛数据!$B$39,权重值!$A$7,权重值!$B$7))</f>
        <v>×</v>
      </c>
      <c r="X26" s="4" t="str">
        <f>IF((球员表!C23 * 3/7 + 球员表!W23 * 3/7 + 球员表!T23 * 1/7) /权重值!$U$4 &lt; 联赛数据!$B$38,权重值!$C$7,IF((球员表!C23 * 3/7 + 球员表!W23 * 3/7 + 球员表!T23 * 1/7) / 权重值!$U$4 &gt;=联赛数据!$B$39,权重值!$A$7,权重值!$B$7))</f>
        <v>△</v>
      </c>
      <c r="Y26" s="4" t="str">
        <f>IF((球员表!AH23 * 3/4 + 球员表!AD23 * 1/4) /权重值!$V$4 &lt;联赛数据!$B$38,权重值!$C$7,IF((球员表!AH23 * 3/4 + 球员表!AD23 * 1/4) / 权重值!$V$4 &gt;=联赛数据!$B$39,权重值!$A$7,权重值!$B$7))</f>
        <v>×</v>
      </c>
      <c r="Z26" s="4" t="str">
        <f>IF((球员表!AF23 * 3/5 + 球员表!E23 * 1/5 + 球员表!C23 * 1/5) / 权重值!$W$4 &lt;联赛数据!$B$38,权重值!$C$7,IF((球员表!AF23 * 3/5 + 球员表!E23 * 1/5 + 球员表!C23 * 1/5) / 权重值!$W$4 &gt;=联赛数据!$B$39,权重值!$A$7,权重值!$B$7))</f>
        <v>×</v>
      </c>
      <c r="AA26" s="4" t="str">
        <f>IF((球员表!R23 * 0.5 + 球员表!K23 * 0.5) / 权重值!$X$4 &lt;联赛数据!$B$38,权重值!$C$7,IF((球员表!R23 * 0.5 + 球员表!K23 * 0.5) / 权重值!$X$4 &gt;=联赛数据!$B$39,权重值!$A$7,权重值!$B$7))</f>
        <v>×</v>
      </c>
      <c r="AB26" s="4" t="str">
        <f>IF((球员表!L23 * 3/8 + 球员表!W23 * 3/8 + 球员表!N23 * 1/8 + 球员表!O23 * 1/8) / 权重值!$Y$4 &lt;联赛数据!$B$38,权重值!$C$7,IF((球员表!L23 * 3/8 + 球员表!W23 * 3/8 + 球员表!N23 * 1/8 + 球员表!O23 * 1/8) / 权重值!$Y$4 &gt;= 联赛数据!$B$39,权重值!$A$7,权重值!$B$7))</f>
        <v>√</v>
      </c>
      <c r="AC26" s="4" t="str">
        <f>IF((球员表!I23 * 3/8 + 球员表!C23 * 3/8 + 球员表!AA23 * 1/8 + 球员表!E23 * 1/8) / 权重值!$Z$4 &lt; 联赛数据!$B$38, 权重值!$C$7,IF((球员表!I23 * 3/8 + 球员表!C23 * 3/8 + 球员表!AA23 * 1/8 + 球员表!E23 * 1/8) / 权重值!$Z$4 &gt;= 联赛数据!$B$39,权重值!$A$7,权重值!$B$7))</f>
        <v>△</v>
      </c>
      <c r="AD26" s="4" t="str">
        <f>IF((球员表!AA23 * 3/6 + 球员表!H23 * 1/6 + 球员表!N23 * 1/6 + 球员表!M23 * 1/6) / 权重值!$AA$4 &lt; 联赛数据!$B$38,权重值!$C$7,IF((球员表!AA23 * 3/6 + 球员表!H23 * 1/6 + 球员表!N23 * 1/6 + 球员表!M23 * 1/6) / 权重值!$AA$4 &gt;= 联赛数据!$B$39,权重值!$A$7,权重值!$B$7))</f>
        <v>√</v>
      </c>
      <c r="AE26" s="4" t="str">
        <f>IF((球员表!F23 * 3/5 + 球员表!M23 * 1/5 + 球员表!J23 * 1/5) / 权重值!$AB$4 &lt; 联赛数据!$B$38,权重值!$C$7,IF((球员表!F23 * 3/5 + 球员表!M23 * 1/5 + 球员表!J23 * 1/5) / 权重值!$AB$4 &gt;=联赛数据!$B$39,权重值!$A$7,权重值!$B$7))</f>
        <v>√</v>
      </c>
      <c r="AF26" s="4"/>
    </row>
    <row r="27" spans="1:32" ht="14.25" x14ac:dyDescent="0.15">
      <c r="A27" s="4" t="str">
        <f>球员表!A24</f>
        <v>托马斯·默尼耶</v>
      </c>
      <c r="B27" s="4" t="str">
        <f>球员表!B24</f>
        <v>D/WBR MRC</v>
      </c>
      <c r="C27" s="5"/>
      <c r="D27" s="4" t="str">
        <f>IF((球员表!F24 * 3/4 + 球员表!M24 * 1/4) / 权重值!$A$4 &lt; 联赛数据!$B$38,权重值!$C$7,IF((球员表!F24 * 3/4 + 球员表!M24 * 1/4) / 权重值!$A$4 &gt;= 联赛数据!$B$39,权重值!$A$7,权重值!$B$7))</f>
        <v>△</v>
      </c>
      <c r="E27" s="4" t="str">
        <f>IF(球员表!AA24 /权重值!$B$4 &lt;联赛数据!$B$38,权重值!$C$7,IF(球员表!AA24 / 权重值!$B$4 &gt;= 联赛数据!$B$39,权重值!$A$7,权重值!$B$7))</f>
        <v>√</v>
      </c>
      <c r="F27" s="4" t="str">
        <f>IF((球员表!V24 * 0.5 + 球员表!Q24 * 0.5) /权重值!$C$4 &lt;联赛数据!$B$38,权重值!$C$7,IF((球员表!V24 * 0.5 + 球员表!Q24 * 0.5)/权重值!$C$4 &gt;=联赛数据!$B$39,权重值!$A$7,权重值!$B$7))</f>
        <v>△</v>
      </c>
      <c r="G27" s="4" t="str">
        <f>IF((球员表!T24 * 0.25 + 球员表!Z24 * 0.25 + 球员表!C24 * 0.25 + 球员表!AF24 * 0.25) / 权重值!$D$4 &lt; 联赛数据!$B$38,权重值!$C$7,IF((球员表!T24 * 0.25 + 球员表!Z24 * 0.25 + 球员表!C24 * 0.25 + 球员表!AF24 * 0.25) / 权重值!$D$4 &gt;=联赛数据!$B$39,权重值!$A$7,权重值!$B$7))</f>
        <v>△</v>
      </c>
      <c r="H27" s="4" t="str">
        <f>IF((球员表!T24 * 3/4 + 球员表!O24 * 1/4) / 权重值!$E$4 &lt; 联赛数据!$B$38, 权重值!$C$7, IF((球员表!T24 * 3/4 + 球员表!O24 * 1/4)/ 权重值!$E$4 &gt;= 联赛数据!$B$39, 权重值!$A$7,权重值!$B$7))</f>
        <v>√</v>
      </c>
      <c r="I27" s="4" t="str">
        <f>IF((球员表!Y24 * 3/7 + 球员表!R24 * 3/7 + 球员表!O24 * 1/7) / 权重值!$F$4 &lt; 联赛数据!$B$38, 权重值!$C$7, IF((球员表!Y24 * 3/7 + 球员表!R24 * 3/7 + 球员表!O24 * 1/7) / 权重值!$F$4 &gt;= 联赛数据!$B$39, 权重值!$A$7,权重值!$B$7))</f>
        <v>△</v>
      </c>
      <c r="J27" s="4">
        <f>IF((球员表!I24 * 3/7 + 球员表!C24 * 3/7 + 球员表!AF24 * 1/7) / 权重值!$G$4 &gt;=联赛数据!$B$40, 权重值!$B$8,权重值!$A$8)</f>
        <v>45</v>
      </c>
      <c r="K27" s="4" t="str">
        <f>IF((球员表!Z24 * 3/4 + 球员表!R24 * 1/4) / 权重值!$H$4 &lt; 联赛数据!$B$38, 权重值!$C$7, IF((球员表!Z24 * 3/4 + 球员表!R24 * 1/4) / 权重值!$H$4 &gt;= 联赛数据!$B$39, 权重值!$A$7,权重值!$B$7))</f>
        <v>√</v>
      </c>
      <c r="L27" s="4" t="str">
        <f>IF((球员表!AF24 * 3/5 + 球员表!E24 * 1/5 + 球员表!C24 * 1/5) / 权重值!$I$4 &lt;联赛数据!$B$38, 权重值!$C$7, IF((球员表!AF24 * 3/5 + 球员表!E24 * 1/5 + 球员表!C24 * 1/5) / 权重值!$I$4 &gt;= 联赛数据!$B$39, 权重值!$A$7,权重值!$B$7))</f>
        <v>×</v>
      </c>
      <c r="M27" s="4" t="str">
        <f>IF((球员表!AL24 * 3/4 + 球员表!AI24 * 1/4) / 权重值!$J$4 &lt; 联赛数据!$B$38,权重值!$C$7,IF((球员表!AL24 * 3/4 + 球员表!AI24 * 1/4)/权重值!$J$4 &gt;= 联赛数据!$B$39, 权重值!$A$7,权重值!$B$7))</f>
        <v>△</v>
      </c>
      <c r="N27" s="4" t="str">
        <f>IF((球员表!R24*3/7+球员表!AC24 * 3/7 + 球员表!Y24 * 1/7) / 权重值!$K$4 &lt;联赛数据!$B$38,权重值!$C$7,IF((球员表!R24*3/7+球员表!AC24 * 3/7 + 球员表!Y24 * 1/7) / 权重值!$K$4 &gt;= 联赛数据!$B$39,权重值!$A$7,权重值!$B$7))</f>
        <v>△</v>
      </c>
      <c r="O27" s="4" t="str">
        <f>IF((球员表!S24 * 3/4 + 球员表!O24 * 1/4) / 权重值!$L$4 &lt;联赛数据!$B$38, 权重值!$C$7,IF((球员表!S24 * 3/4 + 球员表!O24 * 1/4) / 权重值!$L$4 &gt;= 联赛数据!$B$39,权重值!$A$7,权重值!$B$7))</f>
        <v>△</v>
      </c>
      <c r="P27" s="4" t="str">
        <f>IF(球员表!U24/权重值!$M$4 &lt; 联赛数据!$B$38, 权重值!$C$7,IF(球员表!U24/权重值!$M$4&gt;=联赛数据!$B$39,权重值!$A$7,权重值!$B$7))</f>
        <v>△</v>
      </c>
      <c r="Q27" s="4"/>
      <c r="R27" s="4"/>
      <c r="S27" s="4" t="str">
        <f>IF((球员表!T24 * 3/5 + 球员表!C24 * 1/5 + 球员表!O24 * 1/5) / 权重值!$P$4 &lt;联赛数据!$B$38,权重值!$C$7,IF((球员表!T24 * 3/5 + 球员表!C24 * 1/5 + 球员表!O24 * 1/5)/ 权重值!$P$4  &gt;=联赛数据!$B$39,权重值!$A$7,权重值!$B$7))</f>
        <v>△</v>
      </c>
      <c r="T27" s="4" t="str">
        <f>IF((球员表!Y24 * 3/7 + 球员表!R24 * 3/7 + 球员表!O24 * 1/7) / 权重值!$Q$4 &lt; 联赛数据!$B$38,权重值!$C$7,IF((球员表!Y24 * 3/7 + 球员表!R24 * 3/7 + 球员表!O24 * 1/7)/ 权重值!$Q$4 &gt;=联赛数据!$B$39,权重值!$A$7,权重值!$B$7))</f>
        <v>△</v>
      </c>
      <c r="U27" s="4" t="str">
        <f>IF((球员表!C24 * 3/5 + 球员表!I24 * 1/5 + 球员表!T24 * 1/5) / 权重值!$R$4 &lt; 联赛数据!$B$38,权重值!$C$7,IF((球员表!C24 * 3/5 + 球员表!I24 * 1/5 + 球员表!T24 * 1/5) / 权重值!$R$4 &gt;=联赛数据!$B$39,权重值!$A$7,权重值!$B$7))</f>
        <v>△</v>
      </c>
      <c r="V27" s="4" t="str">
        <f>IF((球员表!Y24 * 3/8 + 球员表!AC24 * 3/8 + 球员表!I24 * 1/8 + 球员表!T24 * 1/8) / 权重值!$S$4 &lt; 联赛数据!$B$38,权重值!$C$7,IF((球员表!Y24 * 3/8 + 球员表!AC24 * 3/8 + 球员表!I24 * 1/8 + 球员表!T24 * 1/8) / 权重值!$S$4 &gt;= 联赛数据!$B$39,权重值!$A$7,权重值!$B$7))</f>
        <v>△</v>
      </c>
      <c r="W27" s="4" t="str">
        <f>IF((球员表!Z24 * 3/7 + 球员表!AC24 * 3/7 + 球员表!Y24 * 1/7) / 权重值!$T$4 &lt; 联赛数据!$B$38, 权重值!$C$7,IF((球员表!Z24 * 3/7 + 球员表!AC24 * 3/7 + 球员表!Y24 * 1/7) / 权重值!$T$4 &gt;= 联赛数据!$B$39,权重值!$A$7,权重值!$B$7))</f>
        <v>△</v>
      </c>
      <c r="X27" s="4" t="str">
        <f>IF((球员表!C24 * 3/7 + 球员表!W24 * 3/7 + 球员表!T24 * 1/7) /权重值!$U$4 &lt; 联赛数据!$B$38,权重值!$C$7,IF((球员表!C24 * 3/7 + 球员表!W24 * 3/7 + 球员表!T24 * 1/7) / 权重值!$U$4 &gt;=联赛数据!$B$39,权重值!$A$7,权重值!$B$7))</f>
        <v>△</v>
      </c>
      <c r="Y27" s="4" t="str">
        <f>IF((球员表!AH24 * 3/4 + 球员表!AD24 * 1/4) /权重值!$V$4 &lt;联赛数据!$B$38,权重值!$C$7,IF((球员表!AH24 * 3/4 + 球员表!AD24 * 1/4) / 权重值!$V$4 &gt;=联赛数据!$B$39,权重值!$A$7,权重值!$B$7))</f>
        <v>△</v>
      </c>
      <c r="Z27" s="4" t="str">
        <f>IF((球员表!AF24 * 3/5 + 球员表!E24 * 1/5 + 球员表!C24 * 1/5) / 权重值!$W$4 &lt;联赛数据!$B$38,权重值!$C$7,IF((球员表!AF24 * 3/5 + 球员表!E24 * 1/5 + 球员表!C24 * 1/5) / 权重值!$W$4 &gt;=联赛数据!$B$39,权重值!$A$7,权重值!$B$7))</f>
        <v>×</v>
      </c>
      <c r="AA27" s="4" t="str">
        <f>IF((球员表!R24 * 0.5 + 球员表!K24 * 0.5) / 权重值!$X$4 &lt;联赛数据!$B$38,权重值!$C$7,IF((球员表!R24 * 0.5 + 球员表!K24 * 0.5) / 权重值!$X$4 &gt;=联赛数据!$B$39,权重值!$A$7,权重值!$B$7))</f>
        <v>△</v>
      </c>
      <c r="AB27" s="4" t="str">
        <f>IF((球员表!L24 * 3/8 + 球员表!W24 * 3/8 + 球员表!N24 * 1/8 + 球员表!O24 * 1/8) / 权重值!$Y$4 &lt;联赛数据!$B$38,权重值!$C$7,IF((球员表!L24 * 3/8 + 球员表!W24 * 3/8 + 球员表!N24 * 1/8 + 球员表!O24 * 1/8) / 权重值!$Y$4 &gt;= 联赛数据!$B$39,权重值!$A$7,权重值!$B$7))</f>
        <v>△</v>
      </c>
      <c r="AC27" s="4" t="str">
        <f>IF((球员表!I24 * 3/8 + 球员表!C24 * 3/8 + 球员表!AA24 * 1/8 + 球员表!E24 * 1/8) / 权重值!$Z$4 &lt; 联赛数据!$B$38, 权重值!$C$7,IF((球员表!I24 * 3/8 + 球员表!C24 * 3/8 + 球员表!AA24 * 1/8 + 球员表!E24 * 1/8) / 权重值!$Z$4 &gt;= 联赛数据!$B$39,权重值!$A$7,权重值!$B$7))</f>
        <v>△</v>
      </c>
      <c r="AD27" s="4" t="str">
        <f>IF((球员表!AA24 * 3/6 + 球员表!H24 * 1/6 + 球员表!N24 * 1/6 + 球员表!M24 * 1/6) / 权重值!$AA$4 &lt; 联赛数据!$B$38,权重值!$C$7,IF((球员表!AA24 * 3/6 + 球员表!H24 * 1/6 + 球员表!N24 * 1/6 + 球员表!M24 * 1/6) / 权重值!$AA$4 &gt;= 联赛数据!$B$39,权重值!$A$7,权重值!$B$7))</f>
        <v>√</v>
      </c>
      <c r="AE27" s="4" t="str">
        <f>IF((球员表!F24 * 3/5 + 球员表!M24 * 1/5 + 球员表!J24 * 1/5) / 权重值!$AB$4 &lt; 联赛数据!$B$38,权重值!$C$7,IF((球员表!F24 * 3/5 + 球员表!M24 * 1/5 + 球员表!J24 * 1/5) / 权重值!$AB$4 &gt;=联赛数据!$B$39,权重值!$A$7,权重值!$B$7))</f>
        <v>△</v>
      </c>
      <c r="AF27" s="4"/>
    </row>
    <row r="28" spans="1:32" ht="14.25" x14ac:dyDescent="0.15">
      <c r="A28" s="4" t="str">
        <f>球员表!A25</f>
        <v>马克斯·阿罗斯</v>
      </c>
      <c r="B28" s="4" t="str">
        <f>球员表!B25</f>
        <v>D/WBR</v>
      </c>
      <c r="C28" s="5"/>
      <c r="D28" s="4" t="str">
        <f>IF((球员表!F25 * 3/4 + 球员表!M25 * 1/4) / 权重值!$A$4 &lt; 联赛数据!$B$38,权重值!$C$7,IF((球员表!F25 * 3/4 + 球员表!M25 * 1/4) / 权重值!$A$4 &gt;= 联赛数据!$B$39,权重值!$A$7,权重值!$B$7))</f>
        <v>△</v>
      </c>
      <c r="E28" s="4" t="str">
        <f>IF(球员表!AA25 /权重值!$B$4 &lt;联赛数据!$B$38,权重值!$C$7,IF(球员表!AA25 / 权重值!$B$4 &gt;= 联赛数据!$B$39,权重值!$A$7,权重值!$B$7))</f>
        <v>√</v>
      </c>
      <c r="F28" s="4" t="str">
        <f>IF((球员表!V25 * 0.5 + 球员表!Q25 * 0.5) /权重值!$C$4 &lt;联赛数据!$B$38,权重值!$C$7,IF((球员表!V25 * 0.5 + 球员表!Q25 * 0.5)/权重值!$C$4 &gt;=联赛数据!$B$39,权重值!$A$7,权重值!$B$7))</f>
        <v>×</v>
      </c>
      <c r="G28" s="4" t="str">
        <f>IF((球员表!T25 * 0.25 + 球员表!Z25 * 0.25 + 球员表!C25 * 0.25 + 球员表!AF25 * 0.25) / 权重值!$D$4 &lt; 联赛数据!$B$38,权重值!$C$7,IF((球员表!T25 * 0.25 + 球员表!Z25 * 0.25 + 球员表!C25 * 0.25 + 球员表!AF25 * 0.25) / 权重值!$D$4 &gt;=联赛数据!$B$39,权重值!$A$7,权重值!$B$7))</f>
        <v>△</v>
      </c>
      <c r="H28" s="4" t="str">
        <f>IF((球员表!T25 * 3/4 + 球员表!O25 * 1/4) / 权重值!$E$4 &lt; 联赛数据!$B$38, 权重值!$C$7, IF((球员表!T25 * 3/4 + 球员表!O25 * 1/4)/ 权重值!$E$4 &gt;= 联赛数据!$B$39, 权重值!$A$7,权重值!$B$7))</f>
        <v>△</v>
      </c>
      <c r="I28" s="4" t="str">
        <f>IF((球员表!Y25 * 3/7 + 球员表!R25 * 3/7 + 球员表!O25 * 1/7) / 权重值!$F$4 &lt; 联赛数据!$B$38, 权重值!$C$7, IF((球员表!Y25 * 3/7 + 球员表!R25 * 3/7 + 球员表!O25 * 1/7) / 权重值!$F$4 &gt;= 联赛数据!$B$39, 权重值!$A$7,权重值!$B$7))</f>
        <v>△</v>
      </c>
      <c r="J28" s="4" t="str">
        <f>IF((球员表!I25 * 3/7 + 球员表!C25 * 3/7 + 球员表!AF25 * 1/7) / 权重值!$G$4 &gt;=联赛数据!$B$40, 权重值!$B$8,权重值!$A$8)</f>
        <v>下</v>
      </c>
      <c r="K28" s="4" t="str">
        <f>IF((球员表!Z25 * 3/4 + 球员表!R25 * 1/4) / 权重值!$H$4 &lt; 联赛数据!$B$38, 权重值!$C$7, IF((球员表!Z25 * 3/4 + 球员表!R25 * 1/4) / 权重值!$H$4 &gt;= 联赛数据!$B$39, 权重值!$A$7,权重值!$B$7))</f>
        <v>×</v>
      </c>
      <c r="L28" s="4" t="str">
        <f>IF((球员表!AF25 * 3/5 + 球员表!E25 * 1/5 + 球员表!C25 * 1/5) / 权重值!$I$4 &lt;联赛数据!$B$38, 权重值!$C$7, IF((球员表!AF25 * 3/5 + 球员表!E25 * 1/5 + 球员表!C25 * 1/5) / 权重值!$I$4 &gt;= 联赛数据!$B$39, 权重值!$A$7,权重值!$B$7))</f>
        <v>√</v>
      </c>
      <c r="M28" s="4" t="str">
        <f>IF((球员表!AL25 * 3/4 + 球员表!AI25 * 1/4) / 权重值!$J$4 &lt; 联赛数据!$B$38,权重值!$C$7,IF((球员表!AL25 * 3/4 + 球员表!AI25 * 1/4)/权重值!$J$4 &gt;= 联赛数据!$B$39, 权重值!$A$7,权重值!$B$7))</f>
        <v>×</v>
      </c>
      <c r="N28" s="4" t="str">
        <f>IF((球员表!R25*3/7+球员表!AC25 * 3/7 + 球员表!Y25 * 1/7) / 权重值!$K$4 &lt;联赛数据!$B$38,权重值!$C$7,IF((球员表!R25*3/7+球员表!AC25 * 3/7 + 球员表!Y25 * 1/7) / 权重值!$K$4 &gt;= 联赛数据!$B$39,权重值!$A$7,权重值!$B$7))</f>
        <v>△</v>
      </c>
      <c r="O28" s="4" t="str">
        <f>IF((球员表!S25 * 3/4 + 球员表!O25 * 1/4) / 权重值!$L$4 &lt;联赛数据!$B$38, 权重值!$C$7,IF((球员表!S25 * 3/4 + 球员表!O25 * 1/4) / 权重值!$L$4 &gt;= 联赛数据!$B$39,权重值!$A$7,权重值!$B$7))</f>
        <v>△</v>
      </c>
      <c r="P28" s="4" t="str">
        <f>IF(球员表!U25/权重值!$M$4 &lt; 联赛数据!$B$38, 权重值!$C$7,IF(球员表!U25/权重值!$M$4&gt;=联赛数据!$B$39,权重值!$A$7,权重值!$B$7))</f>
        <v>√</v>
      </c>
      <c r="Q28" s="4"/>
      <c r="R28" s="4"/>
      <c r="S28" s="4" t="str">
        <f>IF((球员表!T25 * 3/5 + 球员表!C25 * 1/5 + 球员表!O25 * 1/5) / 权重值!$P$4 &lt;联赛数据!$B$38,权重值!$C$7,IF((球员表!T25 * 3/5 + 球员表!C25 * 1/5 + 球员表!O25 * 1/5)/ 权重值!$P$4  &gt;=联赛数据!$B$39,权重值!$A$7,权重值!$B$7))</f>
        <v>△</v>
      </c>
      <c r="T28" s="4" t="str">
        <f>IF((球员表!Y25 * 3/7 + 球员表!R25 * 3/7 + 球员表!O25 * 1/7) / 权重值!$Q$4 &lt; 联赛数据!$B$38,权重值!$C$7,IF((球员表!Y25 * 3/7 + 球员表!R25 * 3/7 + 球员表!O25 * 1/7)/ 权重值!$Q$4 &gt;=联赛数据!$B$39,权重值!$A$7,权重值!$B$7))</f>
        <v>△</v>
      </c>
      <c r="U28" s="4" t="str">
        <f>IF((球员表!C25 * 3/5 + 球员表!I25 * 1/5 + 球员表!T25 * 1/5) / 权重值!$R$4 &lt; 联赛数据!$B$38,权重值!$C$7,IF((球员表!C25 * 3/5 + 球员表!I25 * 1/5 + 球员表!T25 * 1/5) / 权重值!$R$4 &gt;=联赛数据!$B$39,权重值!$A$7,权重值!$B$7))</f>
        <v>△</v>
      </c>
      <c r="V28" s="4" t="str">
        <f>IF((球员表!Y25 * 3/8 + 球员表!AC25 * 3/8 + 球员表!I25 * 1/8 + 球员表!T25 * 1/8) / 权重值!$S$4 &lt; 联赛数据!$B$38,权重值!$C$7,IF((球员表!Y25 * 3/8 + 球员表!AC25 * 3/8 + 球员表!I25 * 1/8 + 球员表!T25 * 1/8) / 权重值!$S$4 &gt;= 联赛数据!$B$39,权重值!$A$7,权重值!$B$7))</f>
        <v>△</v>
      </c>
      <c r="W28" s="4" t="str">
        <f>IF((球员表!Z25 * 3/7 + 球员表!AC25 * 3/7 + 球员表!Y25 * 1/7) / 权重值!$T$4 &lt; 联赛数据!$B$38, 权重值!$C$7,IF((球员表!Z25 * 3/7 + 球员表!AC25 * 3/7 + 球员表!Y25 * 1/7) / 权重值!$T$4 &gt;= 联赛数据!$B$39,权重值!$A$7,权重值!$B$7))</f>
        <v>×</v>
      </c>
      <c r="X28" s="4" t="str">
        <f>IF((球员表!C25 * 3/7 + 球员表!W25 * 3/7 + 球员表!T25 * 1/7) /权重值!$U$4 &lt; 联赛数据!$B$38,权重值!$C$7,IF((球员表!C25 * 3/7 + 球员表!W25 * 3/7 + 球员表!T25 * 1/7) / 权重值!$U$4 &gt;=联赛数据!$B$39,权重值!$A$7,权重值!$B$7))</f>
        <v>△</v>
      </c>
      <c r="Y28" s="4" t="str">
        <f>IF((球员表!AH25 * 3/4 + 球员表!AD25 * 1/4) /权重值!$V$4 &lt;联赛数据!$B$38,权重值!$C$7,IF((球员表!AH25 * 3/4 + 球员表!AD25 * 1/4) / 权重值!$V$4 &gt;=联赛数据!$B$39,权重值!$A$7,权重值!$B$7))</f>
        <v>×</v>
      </c>
      <c r="Z28" s="4" t="str">
        <f>IF((球员表!AF25 * 3/5 + 球员表!E25 * 1/5 + 球员表!C25 * 1/5) / 权重值!$W$4 &lt;联赛数据!$B$38,权重值!$C$7,IF((球员表!AF25 * 3/5 + 球员表!E25 * 1/5 + 球员表!C25 * 1/5) / 权重值!$W$4 &gt;=联赛数据!$B$39,权重值!$A$7,权重值!$B$7))</f>
        <v>√</v>
      </c>
      <c r="AA28" s="4" t="str">
        <f>IF((球员表!R25 * 0.5 + 球员表!K25 * 0.5) / 权重值!$X$4 &lt;联赛数据!$B$38,权重值!$C$7,IF((球员表!R25 * 0.5 + 球员表!K25 * 0.5) / 权重值!$X$4 &gt;=联赛数据!$B$39,权重值!$A$7,权重值!$B$7))</f>
        <v>△</v>
      </c>
      <c r="AB28" s="4" t="str">
        <f>IF((球员表!L25 * 3/8 + 球员表!W25 * 3/8 + 球员表!N25 * 1/8 + 球员表!O25 * 1/8) / 权重值!$Y$4 &lt;联赛数据!$B$38,权重值!$C$7,IF((球员表!L25 * 3/8 + 球员表!W25 * 3/8 + 球员表!N25 * 1/8 + 球员表!O25 * 1/8) / 权重值!$Y$4 &gt;= 联赛数据!$B$39,权重值!$A$7,权重值!$B$7))</f>
        <v>△</v>
      </c>
      <c r="AC28" s="4" t="str">
        <f>IF((球员表!I25 * 3/8 + 球员表!C25 * 3/8 + 球员表!AA25 * 1/8 + 球员表!E25 * 1/8) / 权重值!$Z$4 &lt; 联赛数据!$B$38, 权重值!$C$7,IF((球员表!I25 * 3/8 + 球员表!C25 * 3/8 + 球员表!AA25 * 1/8 + 球员表!E25 * 1/8) / 权重值!$Z$4 &gt;= 联赛数据!$B$39,权重值!$A$7,权重值!$B$7))</f>
        <v>△</v>
      </c>
      <c r="AD28" s="4" t="str">
        <f>IF((球员表!AA25 * 3/6 + 球员表!H25 * 1/6 + 球员表!N25 * 1/6 + 球员表!M25 * 1/6) / 权重值!$AA$4 &lt; 联赛数据!$B$38,权重值!$C$7,IF((球员表!AA25 * 3/6 + 球员表!H25 * 1/6 + 球员表!N25 * 1/6 + 球员表!M25 * 1/6) / 权重值!$AA$4 &gt;= 联赛数据!$B$39,权重值!$A$7,权重值!$B$7))</f>
        <v>√</v>
      </c>
      <c r="AE28" s="4" t="str">
        <f>IF((球员表!F25 * 3/5 + 球员表!M25 * 1/5 + 球员表!J25 * 1/5) / 权重值!$AB$4 &lt; 联赛数据!$B$38,权重值!$C$7,IF((球员表!F25 * 3/5 + 球员表!M25 * 1/5 + 球员表!J25 * 1/5) / 权重值!$AB$4 &gt;=联赛数据!$B$39,权重值!$A$7,权重值!$B$7))</f>
        <v>△</v>
      </c>
      <c r="AF28" s="4"/>
    </row>
    <row r="29" spans="1:32" ht="14.25" x14ac:dyDescent="0.15">
      <c r="A29" s="4" t="str">
        <f>球员表!A26</f>
        <v xml:space="preserve"> 丹-埃克塞尔·扎加杜</v>
      </c>
      <c r="B29" s="4" t="str">
        <f>球员表!B26</f>
        <v>DC</v>
      </c>
      <c r="C29" s="5"/>
      <c r="D29" s="4" t="str">
        <f>IF((球员表!F26 * 3/4 + 球员表!M26 * 1/4) / 权重值!$A$4 &lt; 联赛数据!$B$38,权重值!$C$7,IF((球员表!F26 * 3/4 + 球员表!M26 * 1/4) / 权重值!$A$4 &gt;= 联赛数据!$B$39,权重值!$A$7,权重值!$B$7))</f>
        <v>×</v>
      </c>
      <c r="E29" s="4" t="str">
        <f>IF(球员表!AA26 /权重值!$B$4 &lt;联赛数据!$B$38,权重值!$C$7,IF(球员表!AA26 / 权重值!$B$4 &gt;= 联赛数据!$B$39,权重值!$A$7,权重值!$B$7))</f>
        <v>√</v>
      </c>
      <c r="F29" s="4" t="str">
        <f>IF((球员表!V26 * 0.5 + 球员表!Q26 * 0.5) /权重值!$C$4 &lt;联赛数据!$B$38,权重值!$C$7,IF((球员表!V26 * 0.5 + 球员表!Q26 * 0.5)/权重值!$C$4 &gt;=联赛数据!$B$39,权重值!$A$7,权重值!$B$7))</f>
        <v>×</v>
      </c>
      <c r="G29" s="4" t="str">
        <f>IF((球员表!T26 * 0.25 + 球员表!Z26 * 0.25 + 球员表!C26 * 0.25 + 球员表!AF26 * 0.25) / 权重值!$D$4 &lt; 联赛数据!$B$38,权重值!$C$7,IF((球员表!T26 * 0.25 + 球员表!Z26 * 0.25 + 球员表!C26 * 0.25 + 球员表!AF26 * 0.25) / 权重值!$D$4 &gt;=联赛数据!$B$39,权重值!$A$7,权重值!$B$7))</f>
        <v>×</v>
      </c>
      <c r="H29" s="4" t="str">
        <f>IF((球员表!T26 * 3/4 + 球员表!O26 * 1/4) / 权重值!$E$4 &lt; 联赛数据!$B$38, 权重值!$C$7, IF((球员表!T26 * 3/4 + 球员表!O26 * 1/4)/ 权重值!$E$4 &gt;= 联赛数据!$B$39, 权重值!$A$7,权重值!$B$7))</f>
        <v>×</v>
      </c>
      <c r="I29" s="4" t="str">
        <f>IF((球员表!Y26 * 3/7 + 球员表!R26 * 3/7 + 球员表!O26 * 1/7) / 权重值!$F$4 &lt; 联赛数据!$B$38, 权重值!$C$7, IF((球员表!Y26 * 3/7 + 球员表!R26 * 3/7 + 球员表!O26 * 1/7) / 权重值!$F$4 &gt;= 联赛数据!$B$39, 权重值!$A$7,权重值!$B$7))</f>
        <v>△</v>
      </c>
      <c r="J29" s="4">
        <f>IF((球员表!I26 * 3/7 + 球员表!C26 * 3/7 + 球员表!AF26 * 1/7) / 权重值!$G$4 &gt;=联赛数据!$B$40, 权重值!$B$8,权重值!$A$8)</f>
        <v>45</v>
      </c>
      <c r="K29" s="4" t="str">
        <f>IF((球员表!Z26 * 3/4 + 球员表!R26 * 1/4) / 权重值!$H$4 &lt; 联赛数据!$B$38, 权重值!$C$7, IF((球员表!Z26 * 3/4 + 球员表!R26 * 1/4) / 权重值!$H$4 &gt;= 联赛数据!$B$39, 权重值!$A$7,权重值!$B$7))</f>
        <v>×</v>
      </c>
      <c r="L29" s="4" t="str">
        <f>IF((球员表!AF26 * 3/5 + 球员表!E26 * 1/5 + 球员表!C26 * 1/5) / 权重值!$I$4 &lt;联赛数据!$B$38, 权重值!$C$7, IF((球员表!AF26 * 3/5 + 球员表!E26 * 1/5 + 球员表!C26 * 1/5) / 权重值!$I$4 &gt;= 联赛数据!$B$39, 权重值!$A$7,权重值!$B$7))</f>
        <v>×</v>
      </c>
      <c r="M29" s="4" t="str">
        <f>IF((球员表!AL26 * 3/4 + 球员表!AI26 * 1/4) / 权重值!$J$4 &lt; 联赛数据!$B$38,权重值!$C$7,IF((球员表!AL26 * 3/4 + 球员表!AI26 * 1/4)/权重值!$J$4 &gt;= 联赛数据!$B$39, 权重值!$A$7,权重值!$B$7))</f>
        <v>×</v>
      </c>
      <c r="N29" s="4" t="str">
        <f>IF((球员表!R26*3/7+球员表!AC26 * 3/7 + 球员表!Y26 * 1/7) / 权重值!$K$4 &lt;联赛数据!$B$38,权重值!$C$7,IF((球员表!R26*3/7+球员表!AC26 * 3/7 + 球员表!Y26 * 1/7) / 权重值!$K$4 &gt;= 联赛数据!$B$39,权重值!$A$7,权重值!$B$7))</f>
        <v>△</v>
      </c>
      <c r="O29" s="4" t="str">
        <f>IF((球员表!S26 * 3/4 + 球员表!O26 * 1/4) / 权重值!$L$4 &lt;联赛数据!$B$38, 权重值!$C$7,IF((球员表!S26 * 3/4 + 球员表!O26 * 1/4) / 权重值!$L$4 &gt;= 联赛数据!$B$39,权重值!$A$7,权重值!$B$7))</f>
        <v>△</v>
      </c>
      <c r="P29" s="4" t="str">
        <f>IF(球员表!U26/权重值!$M$4 &lt; 联赛数据!$B$38, 权重值!$C$7,IF(球员表!U26/权重值!$M$4&gt;=联赛数据!$B$39,权重值!$A$7,权重值!$B$7))</f>
        <v>×</v>
      </c>
      <c r="Q29" s="4"/>
      <c r="R29" s="4"/>
      <c r="S29" s="4" t="str">
        <f>IF((球员表!T26 * 3/5 + 球员表!C26 * 1/5 + 球员表!O26 * 1/5) / 权重值!$P$4 &lt;联赛数据!$B$38,权重值!$C$7,IF((球员表!T26 * 3/5 + 球员表!C26 * 1/5 + 球员表!O26 * 1/5)/ 权重值!$P$4  &gt;=联赛数据!$B$39,权重值!$A$7,权重值!$B$7))</f>
        <v>×</v>
      </c>
      <c r="T29" s="4" t="str">
        <f>IF((球员表!Y26 * 3/7 + 球员表!R26 * 3/7 + 球员表!O26 * 1/7) / 权重值!$Q$4 &lt; 联赛数据!$B$38,权重值!$C$7,IF((球员表!Y26 * 3/7 + 球员表!R26 * 3/7 + 球员表!O26 * 1/7)/ 权重值!$Q$4 &gt;=联赛数据!$B$39,权重值!$A$7,权重值!$B$7))</f>
        <v>△</v>
      </c>
      <c r="U29" s="4" t="str">
        <f>IF((球员表!C26 * 3/5 + 球员表!I26 * 1/5 + 球员表!T26 * 1/5) / 权重值!$R$4 &lt; 联赛数据!$B$38,权重值!$C$7,IF((球员表!C26 * 3/5 + 球员表!I26 * 1/5 + 球员表!T26 * 1/5) / 权重值!$R$4 &gt;=联赛数据!$B$39,权重值!$A$7,权重值!$B$7))</f>
        <v>×</v>
      </c>
      <c r="V29" s="4" t="str">
        <f>IF((球员表!Y26 * 3/8 + 球员表!AC26 * 3/8 + 球员表!I26 * 1/8 + 球员表!T26 * 1/8) / 权重值!$S$4 &lt; 联赛数据!$B$38,权重值!$C$7,IF((球员表!Y26 * 3/8 + 球员表!AC26 * 3/8 + 球员表!I26 * 1/8 + 球员表!T26 * 1/8) / 权重值!$S$4 &gt;= 联赛数据!$B$39,权重值!$A$7,权重值!$B$7))</f>
        <v>×</v>
      </c>
      <c r="W29" s="4" t="str">
        <f>IF((球员表!Z26 * 3/7 + 球员表!AC26 * 3/7 + 球员表!Y26 * 1/7) / 权重值!$T$4 &lt; 联赛数据!$B$38, 权重值!$C$7,IF((球员表!Z26 * 3/7 + 球员表!AC26 * 3/7 + 球员表!Y26 * 1/7) / 权重值!$T$4 &gt;= 联赛数据!$B$39,权重值!$A$7,权重值!$B$7))</f>
        <v>×</v>
      </c>
      <c r="X29" s="4" t="str">
        <f>IF((球员表!C26 * 3/7 + 球员表!W26 * 3/7 + 球员表!T26 * 1/7) /权重值!$U$4 &lt; 联赛数据!$B$38,权重值!$C$7,IF((球员表!C26 * 3/7 + 球员表!W26 * 3/7 + 球员表!T26 * 1/7) / 权重值!$U$4 &gt;=联赛数据!$B$39,权重值!$A$7,权重值!$B$7))</f>
        <v>×</v>
      </c>
      <c r="Y29" s="4" t="str">
        <f>IF((球员表!AH26 * 3/4 + 球员表!AD26 * 1/4) /权重值!$V$4 &lt;联赛数据!$B$38,权重值!$C$7,IF((球员表!AH26 * 3/4 + 球员表!AD26 * 1/4) / 权重值!$V$4 &gt;=联赛数据!$B$39,权重值!$A$7,权重值!$B$7))</f>
        <v>×</v>
      </c>
      <c r="Z29" s="4" t="str">
        <f>IF((球员表!AF26 * 3/5 + 球员表!E26 * 1/5 + 球员表!C26 * 1/5) / 权重值!$W$4 &lt;联赛数据!$B$38,权重值!$C$7,IF((球员表!AF26 * 3/5 + 球员表!E26 * 1/5 + 球员表!C26 * 1/5) / 权重值!$W$4 &gt;=联赛数据!$B$39,权重值!$A$7,权重值!$B$7))</f>
        <v>×</v>
      </c>
      <c r="AA29" s="4" t="str">
        <f>IF((球员表!R26 * 0.5 + 球员表!K26 * 0.5) / 权重值!$X$4 &lt;联赛数据!$B$38,权重值!$C$7,IF((球员表!R26 * 0.5 + 球员表!K26 * 0.5) / 权重值!$X$4 &gt;=联赛数据!$B$39,权重值!$A$7,权重值!$B$7))</f>
        <v>×</v>
      </c>
      <c r="AB29" s="4" t="str">
        <f>IF((球员表!L26 * 3/8 + 球员表!W26 * 3/8 + 球员表!N26 * 1/8 + 球员表!O26 * 1/8) / 权重值!$Y$4 &lt;联赛数据!$B$38,权重值!$C$7,IF((球员表!L26 * 3/8 + 球员表!W26 * 3/8 + 球员表!N26 * 1/8 + 球员表!O26 * 1/8) / 权重值!$Y$4 &gt;= 联赛数据!$B$39,权重值!$A$7,权重值!$B$7))</f>
        <v>√</v>
      </c>
      <c r="AC29" s="4" t="str">
        <f>IF((球员表!I26 * 3/8 + 球员表!C26 * 3/8 + 球员表!AA26 * 1/8 + 球员表!E26 * 1/8) / 权重值!$Z$4 &lt; 联赛数据!$B$38, 权重值!$C$7,IF((球员表!I26 * 3/8 + 球员表!C26 * 3/8 + 球员表!AA26 * 1/8 + 球员表!E26 * 1/8) / 权重值!$Z$4 &gt;= 联赛数据!$B$39,权重值!$A$7,权重值!$B$7))</f>
        <v>×</v>
      </c>
      <c r="AD29" s="4" t="str">
        <f>IF((球员表!AA26 * 3/6 + 球员表!H26 * 1/6 + 球员表!N26 * 1/6 + 球员表!M26 * 1/6) / 权重值!$AA$4 &lt; 联赛数据!$B$38,权重值!$C$7,IF((球员表!AA26 * 3/6 + 球员表!H26 * 1/6 + 球员表!N26 * 1/6 + 球员表!M26 * 1/6) / 权重值!$AA$4 &gt;= 联赛数据!$B$39,权重值!$A$7,权重值!$B$7))</f>
        <v>√</v>
      </c>
      <c r="AE29" s="4" t="str">
        <f>IF((球员表!F26 * 3/5 + 球员表!M26 * 1/5 + 球员表!J26 * 1/5) / 权重值!$AB$4 &lt; 联赛数据!$B$38,权重值!$C$7,IF((球员表!F26 * 3/5 + 球员表!M26 * 1/5 + 球员表!J26 * 1/5) / 权重值!$AB$4 &gt;=联赛数据!$B$39,权重值!$A$7,权重值!$B$7))</f>
        <v>×</v>
      </c>
      <c r="AF29" s="4"/>
    </row>
    <row r="30" spans="1:32" ht="14.25" x14ac:dyDescent="0.15">
      <c r="A30" s="4" t="str">
        <f>球员表!A27</f>
        <v>马茨·胡梅尔斯</v>
      </c>
      <c r="B30" s="4" t="str">
        <f>球员表!B27</f>
        <v>DC</v>
      </c>
      <c r="C30" s="5"/>
      <c r="D30" s="4" t="str">
        <f>IF((球员表!F27 * 3/4 + 球员表!M27 * 1/4) / 权重值!$A$4 &lt; 联赛数据!$B$38,权重值!$C$7,IF((球员表!F27 * 3/4 + 球员表!M27 * 1/4) / 权重值!$A$4 &gt;= 联赛数据!$B$39,权重值!$A$7,权重值!$B$7))</f>
        <v>×</v>
      </c>
      <c r="E30" s="4" t="str">
        <f>IF(球员表!AA27 /权重值!$B$4 &lt;联赛数据!$B$38,权重值!$C$7,IF(球员表!AA27 / 权重值!$B$4 &gt;= 联赛数据!$B$39,权重值!$A$7,权重值!$B$7))</f>
        <v>√</v>
      </c>
      <c r="F30" s="4" t="str">
        <f>IF((球员表!V27 * 0.5 + 球员表!Q27 * 0.5) /权重值!$C$4 &lt;联赛数据!$B$38,权重值!$C$7,IF((球员表!V27 * 0.5 + 球员表!Q27 * 0.5)/权重值!$C$4 &gt;=联赛数据!$B$39,权重值!$A$7,权重值!$B$7))</f>
        <v>△</v>
      </c>
      <c r="G30" s="4" t="str">
        <f>IF((球员表!T27 * 0.25 + 球员表!Z27 * 0.25 + 球员表!C27 * 0.25 + 球员表!AF27 * 0.25) / 权重值!$D$4 &lt; 联赛数据!$B$38,权重值!$C$7,IF((球员表!T27 * 0.25 + 球员表!Z27 * 0.25 + 球员表!C27 * 0.25 + 球员表!AF27 * 0.25) / 权重值!$D$4 &gt;=联赛数据!$B$39,权重值!$A$7,权重值!$B$7))</f>
        <v>×</v>
      </c>
      <c r="H30" s="4" t="str">
        <f>IF((球员表!T27 * 3/4 + 球员表!O27 * 1/4) / 权重值!$E$4 &lt; 联赛数据!$B$38, 权重值!$C$7, IF((球员表!T27 * 3/4 + 球员表!O27 * 1/4)/ 权重值!$E$4 &gt;= 联赛数据!$B$39, 权重值!$A$7,权重值!$B$7))</f>
        <v>△</v>
      </c>
      <c r="I30" s="4" t="str">
        <f>IF((球员表!Y27 * 3/7 + 球员表!R27 * 3/7 + 球员表!O27 * 1/7) / 权重值!$F$4 &lt; 联赛数据!$B$38, 权重值!$C$7, IF((球员表!Y27 * 3/7 + 球员表!R27 * 3/7 + 球员表!O27 * 1/7) / 权重值!$F$4 &gt;= 联赛数据!$B$39, 权重值!$A$7,权重值!$B$7))</f>
        <v>√</v>
      </c>
      <c r="J30" s="4">
        <f>IF((球员表!I27 * 3/7 + 球员表!C27 * 3/7 + 球员表!AF27 * 1/7) / 权重值!$G$4 &gt;=联赛数据!$B$40, 权重值!$B$8,权重值!$A$8)</f>
        <v>45</v>
      </c>
      <c r="K30" s="4" t="str">
        <f>IF((球员表!Z27 * 3/4 + 球员表!R27 * 1/4) / 权重值!$H$4 &lt; 联赛数据!$B$38, 权重值!$C$7, IF((球员表!Z27 * 3/4 + 球员表!R27 * 1/4) / 权重值!$H$4 &gt;= 联赛数据!$B$39, 权重值!$A$7,权重值!$B$7))</f>
        <v>×</v>
      </c>
      <c r="L30" s="4" t="str">
        <f>IF((球员表!AF27 * 3/5 + 球员表!E27 * 1/5 + 球员表!C27 * 1/5) / 权重值!$I$4 &lt;联赛数据!$B$38, 权重值!$C$7, IF((球员表!AF27 * 3/5 + 球员表!E27 * 1/5 + 球员表!C27 * 1/5) / 权重值!$I$4 &gt;= 联赛数据!$B$39, 权重值!$A$7,权重值!$B$7))</f>
        <v>×</v>
      </c>
      <c r="M30" s="4" t="str">
        <f>IF((球员表!AL27 * 3/4 + 球员表!AI27 * 1/4) / 权重值!$J$4 &lt; 联赛数据!$B$38,权重值!$C$7,IF((球员表!AL27 * 3/4 + 球员表!AI27 * 1/4)/权重值!$J$4 &gt;= 联赛数据!$B$39, 权重值!$A$7,权重值!$B$7))</f>
        <v>×</v>
      </c>
      <c r="N30" s="4" t="str">
        <f>IF((球员表!R27*3/7+球员表!AC27 * 3/7 + 球员表!Y27 * 1/7) / 权重值!$K$4 &lt;联赛数据!$B$38,权重值!$C$7,IF((球员表!R27*3/7+球员表!AC27 * 3/7 + 球员表!Y27 * 1/7) / 权重值!$K$4 &gt;= 联赛数据!$B$39,权重值!$A$7,权重值!$B$7))</f>
        <v>√</v>
      </c>
      <c r="O30" s="4" t="str">
        <f>IF((球员表!S27 * 3/4 + 球员表!O27 * 1/4) / 权重值!$L$4 &lt;联赛数据!$B$38, 权重值!$C$7,IF((球员表!S27 * 3/4 + 球员表!O27 * 1/4) / 权重值!$L$4 &gt;= 联赛数据!$B$39,权重值!$A$7,权重值!$B$7))</f>
        <v>√</v>
      </c>
      <c r="P30" s="4" t="str">
        <f>IF(球员表!U27/权重值!$M$4 &lt; 联赛数据!$B$38, 权重值!$C$7,IF(球员表!U27/权重值!$M$4&gt;=联赛数据!$B$39,权重值!$A$7,权重值!$B$7))</f>
        <v>△</v>
      </c>
      <c r="Q30" s="4"/>
      <c r="R30" s="4"/>
      <c r="S30" s="4" t="str">
        <f>IF((球员表!T27 * 3/5 + 球员表!C27 * 1/5 + 球员表!O27 * 1/5) / 权重值!$P$4 &lt;联赛数据!$B$38,权重值!$C$7,IF((球员表!T27 * 3/5 + 球员表!C27 * 1/5 + 球员表!O27 * 1/5)/ 权重值!$P$4  &gt;=联赛数据!$B$39,权重值!$A$7,权重值!$B$7))</f>
        <v>×</v>
      </c>
      <c r="T30" s="4" t="str">
        <f>IF((球员表!Y27 * 3/7 + 球员表!R27 * 3/7 + 球员表!O27 * 1/7) / 权重值!$Q$4 &lt; 联赛数据!$B$38,权重值!$C$7,IF((球员表!Y27 * 3/7 + 球员表!R27 * 3/7 + 球员表!O27 * 1/7)/ 权重值!$Q$4 &gt;=联赛数据!$B$39,权重值!$A$7,权重值!$B$7))</f>
        <v>√</v>
      </c>
      <c r="U30" s="4" t="str">
        <f>IF((球员表!C27 * 3/5 + 球员表!I27 * 1/5 + 球员表!T27 * 1/5) / 权重值!$R$4 &lt; 联赛数据!$B$38,权重值!$C$7,IF((球员表!C27 * 3/5 + 球员表!I27 * 1/5 + 球员表!T27 * 1/5) / 权重值!$R$4 &gt;=联赛数据!$B$39,权重值!$A$7,权重值!$B$7))</f>
        <v>×</v>
      </c>
      <c r="V30" s="4" t="str">
        <f>IF((球员表!Y27 * 3/8 + 球员表!AC27 * 3/8 + 球员表!I27 * 1/8 + 球员表!T27 * 1/8) / 权重值!$S$4 &lt; 联赛数据!$B$38,权重值!$C$7,IF((球员表!Y27 * 3/8 + 球员表!AC27 * 3/8 + 球员表!I27 * 1/8 + 球员表!T27 * 1/8) / 权重值!$S$4 &gt;= 联赛数据!$B$39,权重值!$A$7,权重值!$B$7))</f>
        <v>△</v>
      </c>
      <c r="W30" s="4" t="str">
        <f>IF((球员表!Z27 * 3/7 + 球员表!AC27 * 3/7 + 球员表!Y27 * 1/7) / 权重值!$T$4 &lt; 联赛数据!$B$38, 权重值!$C$7,IF((球员表!Z27 * 3/7 + 球员表!AC27 * 3/7 + 球员表!Y27 * 1/7) / 权重值!$T$4 &gt;= 联赛数据!$B$39,权重值!$A$7,权重值!$B$7))</f>
        <v>△</v>
      </c>
      <c r="X30" s="4" t="str">
        <f>IF((球员表!C27 * 3/7 + 球员表!W27 * 3/7 + 球员表!T27 * 1/7) /权重值!$U$4 &lt; 联赛数据!$B$38,权重值!$C$7,IF((球员表!C27 * 3/7 + 球员表!W27 * 3/7 + 球员表!T27 * 1/7) / 权重值!$U$4 &gt;=联赛数据!$B$39,权重值!$A$7,权重值!$B$7))</f>
        <v>△</v>
      </c>
      <c r="Y30" s="4" t="str">
        <f>IF((球员表!AH27 * 3/4 + 球员表!AD27 * 1/4) /权重值!$V$4 &lt;联赛数据!$B$38,权重值!$C$7,IF((球员表!AH27 * 3/4 + 球员表!AD27 * 1/4) / 权重值!$V$4 &gt;=联赛数据!$B$39,权重值!$A$7,权重值!$B$7))</f>
        <v>×</v>
      </c>
      <c r="Z30" s="4" t="str">
        <f>IF((球员表!AF27 * 3/5 + 球员表!E27 * 1/5 + 球员表!C27 * 1/5) / 权重值!$W$4 &lt;联赛数据!$B$38,权重值!$C$7,IF((球员表!AF27 * 3/5 + 球员表!E27 * 1/5 + 球员表!C27 * 1/5) / 权重值!$W$4 &gt;=联赛数据!$B$39,权重值!$A$7,权重值!$B$7))</f>
        <v>×</v>
      </c>
      <c r="AA30" s="4" t="str">
        <f>IF((球员表!R27 * 0.5 + 球员表!K27 * 0.5) / 权重值!$X$4 &lt;联赛数据!$B$38,权重值!$C$7,IF((球员表!R27 * 0.5 + 球员表!K27 * 0.5) / 权重值!$X$4 &gt;=联赛数据!$B$39,权重值!$A$7,权重值!$B$7))</f>
        <v>△</v>
      </c>
      <c r="AB30" s="4" t="str">
        <f>IF((球员表!L27 * 3/8 + 球员表!W27 * 3/8 + 球员表!N27 * 1/8 + 球员表!O27 * 1/8) / 权重值!$Y$4 &lt;联赛数据!$B$38,权重值!$C$7,IF((球员表!L27 * 3/8 + 球员表!W27 * 3/8 + 球员表!N27 * 1/8 + 球员表!O27 * 1/8) / 权重值!$Y$4 &gt;= 联赛数据!$B$39,权重值!$A$7,权重值!$B$7))</f>
        <v>√</v>
      </c>
      <c r="AC30" s="4" t="str">
        <f>IF((球员表!I27 * 3/8 + 球员表!C27 * 3/8 + 球员表!AA27 * 1/8 + 球员表!E27 * 1/8) / 权重值!$Z$4 &lt; 联赛数据!$B$38, 权重值!$C$7,IF((球员表!I27 * 3/8 + 球员表!C27 * 3/8 + 球员表!AA27 * 1/8 + 球员表!E27 * 1/8) / 权重值!$Z$4 &gt;= 联赛数据!$B$39,权重值!$A$7,权重值!$B$7))</f>
        <v>×</v>
      </c>
      <c r="AD30" s="4" t="str">
        <f>IF((球员表!AA27 * 3/6 + 球员表!H27 * 1/6 + 球员表!N27 * 1/6 + 球员表!M27 * 1/6) / 权重值!$AA$4 &lt; 联赛数据!$B$38,权重值!$C$7,IF((球员表!AA27 * 3/6 + 球员表!H27 * 1/6 + 球员表!N27 * 1/6 + 球员表!M27 * 1/6) / 权重值!$AA$4 &gt;= 联赛数据!$B$39,权重值!$A$7,权重值!$B$7))</f>
        <v>√</v>
      </c>
      <c r="AE30" s="4" t="str">
        <f>IF((球员表!F27 * 3/5 + 球员表!M27 * 1/5 + 球员表!J27 * 1/5) / 权重值!$AB$4 &lt; 联赛数据!$B$38,权重值!$C$7,IF((球员表!F27 * 3/5 + 球员表!M27 * 1/5 + 球员表!J27 * 1/5) / 权重值!$AB$4 &gt;=联赛数据!$B$39,权重值!$A$7,权重值!$B$7))</f>
        <v>×</v>
      </c>
      <c r="AF30" s="4"/>
    </row>
    <row r="31" spans="1:32" ht="14.25" x14ac:dyDescent="0.15">
      <c r="A31" s="4" t="str">
        <f>球员表!A28</f>
        <v>亚当·哈卢泽克</v>
      </c>
      <c r="B31" s="4" t="str">
        <f>球员表!B28</f>
        <v>AM(RL) ST</v>
      </c>
      <c r="C31" s="5"/>
      <c r="D31" s="4" t="str">
        <f>IF((球员表!F28 * 3/4 + 球员表!M28 * 1/4) / 权重值!$A$4 &lt; 联赛数据!$B$38,权重值!$C$7,IF((球员表!F28 * 3/4 + 球员表!M28 * 1/4) / 权重值!$A$4 &gt;= 联赛数据!$B$39,权重值!$A$7,权重值!$B$7))</f>
        <v>×</v>
      </c>
      <c r="E31" s="4" t="str">
        <f>IF(球员表!AA28 /权重值!$B$4 &lt;联赛数据!$B$38,权重值!$C$7,IF(球员表!AA28 / 权重值!$B$4 &gt;= 联赛数据!$B$39,权重值!$A$7,权重值!$B$7))</f>
        <v>×</v>
      </c>
      <c r="F31" s="4" t="str">
        <f>IF((球员表!V28 * 0.5 + 球员表!Q28 * 0.5) /权重值!$C$4 &lt;联赛数据!$B$38,权重值!$C$7,IF((球员表!V28 * 0.5 + 球员表!Q28 * 0.5)/权重值!$C$4 &gt;=联赛数据!$B$39,权重值!$A$7,权重值!$B$7))</f>
        <v>△</v>
      </c>
      <c r="G31" s="4" t="str">
        <f>IF((球员表!T28 * 0.25 + 球员表!Z28 * 0.25 + 球员表!C28 * 0.25 + 球员表!AF28 * 0.25) / 权重值!$D$4 &lt; 联赛数据!$B$38,权重值!$C$7,IF((球员表!T28 * 0.25 + 球员表!Z28 * 0.25 + 球员表!C28 * 0.25 + 球员表!AF28 * 0.25) / 权重值!$D$4 &gt;=联赛数据!$B$39,权重值!$A$7,权重值!$B$7))</f>
        <v>×</v>
      </c>
      <c r="H31" s="4" t="str">
        <f>IF((球员表!T28 * 3/4 + 球员表!O28 * 1/4) / 权重值!$E$4 &lt; 联赛数据!$B$38, 权重值!$C$7, IF((球员表!T28 * 3/4 + 球员表!O28 * 1/4)/ 权重值!$E$4 &gt;= 联赛数据!$B$39, 权重值!$A$7,权重值!$B$7))</f>
        <v>×</v>
      </c>
      <c r="I31" s="4" t="str">
        <f>IF((球员表!Y28 * 3/7 + 球员表!R28 * 3/7 + 球员表!O28 * 1/7) / 权重值!$F$4 &lt; 联赛数据!$B$38, 权重值!$C$7, IF((球员表!Y28 * 3/7 + 球员表!R28 * 3/7 + 球员表!O28 * 1/7) / 权重值!$F$4 &gt;= 联赛数据!$B$39, 权重值!$A$7,权重值!$B$7))</f>
        <v>×</v>
      </c>
      <c r="J31" s="4" t="str">
        <f>IF((球员表!I28 * 3/7 + 球员表!C28 * 3/7 + 球员表!AF28 * 1/7) / 权重值!$G$4 &gt;=联赛数据!$B$40, 权重值!$B$8,权重值!$A$8)</f>
        <v>下</v>
      </c>
      <c r="K31" s="4" t="str">
        <f>IF((球员表!Z28 * 3/4 + 球员表!R28 * 1/4) / 权重值!$H$4 &lt; 联赛数据!$B$38, 权重值!$C$7, IF((球员表!Z28 * 3/4 + 球员表!R28 * 1/4) / 权重值!$H$4 &gt;= 联赛数据!$B$39, 权重值!$A$7,权重值!$B$7))</f>
        <v>×</v>
      </c>
      <c r="L31" s="4" t="str">
        <f>IF((球员表!AF28 * 3/5 + 球员表!E28 * 1/5 + 球员表!C28 * 1/5) / 权重值!$I$4 &lt;联赛数据!$B$38, 权重值!$C$7, IF((球员表!AF28 * 3/5 + 球员表!E28 * 1/5 + 球员表!C28 * 1/5) / 权重值!$I$4 &gt;= 联赛数据!$B$39, 权重值!$A$7,权重值!$B$7))</f>
        <v>△</v>
      </c>
      <c r="M31" s="4" t="str">
        <f>IF((球员表!AL28 * 3/4 + 球员表!AI28 * 1/4) / 权重值!$J$4 &lt; 联赛数据!$B$38,权重值!$C$7,IF((球员表!AL28 * 3/4 + 球员表!AI28 * 1/4)/权重值!$J$4 &gt;= 联赛数据!$B$39, 权重值!$A$7,权重值!$B$7))</f>
        <v>×</v>
      </c>
      <c r="N31" s="4" t="str">
        <f>IF((球员表!R28*3/7+球员表!AC28 * 3/7 + 球员表!Y28 * 1/7) / 权重值!$K$4 &lt;联赛数据!$B$38,权重值!$C$7,IF((球员表!R28*3/7+球员表!AC28 * 3/7 + 球员表!Y28 * 1/7) / 权重值!$K$4 &gt;= 联赛数据!$B$39,权重值!$A$7,权重值!$B$7))</f>
        <v>×</v>
      </c>
      <c r="O31" s="4" t="str">
        <f>IF((球员表!S28 * 3/4 + 球员表!O28 * 1/4) / 权重值!$L$4 &lt;联赛数据!$B$38, 权重值!$C$7,IF((球员表!S28 * 3/4 + 球员表!O28 * 1/4) / 权重值!$L$4 &gt;= 联赛数据!$B$39,权重值!$A$7,权重值!$B$7))</f>
        <v>×</v>
      </c>
      <c r="P31" s="4" t="str">
        <f>IF(球员表!U28/权重值!$M$4 &lt; 联赛数据!$B$38, 权重值!$C$7,IF(球员表!U28/权重值!$M$4&gt;=联赛数据!$B$39,权重值!$A$7,权重值!$B$7))</f>
        <v>×</v>
      </c>
      <c r="Q31" s="4"/>
      <c r="R31" s="4"/>
      <c r="S31" s="4" t="str">
        <f>IF((球员表!T28 * 3/5 + 球员表!C28 * 1/5 + 球员表!O28 * 1/5) / 权重值!$P$4 &lt;联赛数据!$B$38,权重值!$C$7,IF((球员表!T28 * 3/5 + 球员表!C28 * 1/5 + 球员表!O28 * 1/5)/ 权重值!$P$4  &gt;=联赛数据!$B$39,权重值!$A$7,权重值!$B$7))</f>
        <v>×</v>
      </c>
      <c r="T31" s="4" t="str">
        <f>IF((球员表!Y28 * 3/7 + 球员表!R28 * 3/7 + 球员表!O28 * 1/7) / 权重值!$Q$4 &lt; 联赛数据!$B$38,权重值!$C$7,IF((球员表!Y28 * 3/7 + 球员表!R28 * 3/7 + 球员表!O28 * 1/7)/ 权重值!$Q$4 &gt;=联赛数据!$B$39,权重值!$A$7,权重值!$B$7))</f>
        <v>×</v>
      </c>
      <c r="U31" s="4" t="str">
        <f>IF((球员表!C28 * 3/5 + 球员表!I28 * 1/5 + 球员表!T28 * 1/5) / 权重值!$R$4 &lt; 联赛数据!$B$38,权重值!$C$7,IF((球员表!C28 * 3/5 + 球员表!I28 * 1/5 + 球员表!T28 * 1/5) / 权重值!$R$4 &gt;=联赛数据!$B$39,权重值!$A$7,权重值!$B$7))</f>
        <v>△</v>
      </c>
      <c r="V31" s="4" t="str">
        <f>IF((球员表!Y28 * 3/8 + 球员表!AC28 * 3/8 + 球员表!I28 * 1/8 + 球员表!T28 * 1/8) / 权重值!$S$4 &lt; 联赛数据!$B$38,权重值!$C$7,IF((球员表!Y28 * 3/8 + 球员表!AC28 * 3/8 + 球员表!I28 * 1/8 + 球员表!T28 * 1/8) / 权重值!$S$4 &gt;= 联赛数据!$B$39,权重值!$A$7,权重值!$B$7))</f>
        <v>×</v>
      </c>
      <c r="W31" s="4" t="str">
        <f>IF((球员表!Z28 * 3/7 + 球员表!AC28 * 3/7 + 球员表!Y28 * 1/7) / 权重值!$T$4 &lt; 联赛数据!$B$38, 权重值!$C$7,IF((球员表!Z28 * 3/7 + 球员表!AC28 * 3/7 + 球员表!Y28 * 1/7) / 权重值!$T$4 &gt;= 联赛数据!$B$39,权重值!$A$7,权重值!$B$7))</f>
        <v>×</v>
      </c>
      <c r="X31" s="4" t="str">
        <f>IF((球员表!C28 * 3/7 + 球员表!W28 * 3/7 + 球员表!T28 * 1/7) /权重值!$U$4 &lt; 联赛数据!$B$38,权重值!$C$7,IF((球员表!C28 * 3/7 + 球员表!W28 * 3/7 + 球员表!T28 * 1/7) / 权重值!$U$4 &gt;=联赛数据!$B$39,权重值!$A$7,权重值!$B$7))</f>
        <v>×</v>
      </c>
      <c r="Y31" s="4" t="str">
        <f>IF((球员表!AH28 * 3/4 + 球员表!AD28 * 1/4) /权重值!$V$4 &lt;联赛数据!$B$38,权重值!$C$7,IF((球员表!AH28 * 3/4 + 球员表!AD28 * 1/4) / 权重值!$V$4 &gt;=联赛数据!$B$39,权重值!$A$7,权重值!$B$7))</f>
        <v>×</v>
      </c>
      <c r="Z31" s="4" t="str">
        <f>IF((球员表!AF28 * 3/5 + 球员表!E28 * 1/5 + 球员表!C28 * 1/5) / 权重值!$W$4 &lt;联赛数据!$B$38,权重值!$C$7,IF((球员表!AF28 * 3/5 + 球员表!E28 * 1/5 + 球员表!C28 * 1/5) / 权重值!$W$4 &gt;=联赛数据!$B$39,权重值!$A$7,权重值!$B$7))</f>
        <v>△</v>
      </c>
      <c r="AA31" s="4" t="str">
        <f>IF((球员表!R28 * 0.5 + 球员表!K28 * 0.5) / 权重值!$X$4 &lt;联赛数据!$B$38,权重值!$C$7,IF((球员表!R28 * 0.5 + 球员表!K28 * 0.5) / 权重值!$X$4 &gt;=联赛数据!$B$39,权重值!$A$7,权重值!$B$7))</f>
        <v>△</v>
      </c>
      <c r="AB31" s="4" t="str">
        <f>IF((球员表!L28 * 3/8 + 球员表!W28 * 3/8 + 球员表!N28 * 1/8 + 球员表!O28 * 1/8) / 权重值!$Y$4 &lt;联赛数据!$B$38,权重值!$C$7,IF((球员表!L28 * 3/8 + 球员表!W28 * 3/8 + 球员表!N28 * 1/8 + 球员表!O28 * 1/8) / 权重值!$Y$4 &gt;= 联赛数据!$B$39,权重值!$A$7,权重值!$B$7))</f>
        <v>×</v>
      </c>
      <c r="AC31" s="4" t="str">
        <f>IF((球员表!I28 * 3/8 + 球员表!C28 * 3/8 + 球员表!AA28 * 1/8 + 球员表!E28 * 1/8) / 权重值!$Z$4 &lt; 联赛数据!$B$38, 权重值!$C$7,IF((球员表!I28 * 3/8 + 球员表!C28 * 3/8 + 球员表!AA28 * 1/8 + 球员表!E28 * 1/8) / 权重值!$Z$4 &gt;= 联赛数据!$B$39,权重值!$A$7,权重值!$B$7))</f>
        <v>△</v>
      </c>
      <c r="AD31" s="4" t="str">
        <f>IF((球员表!AA28 * 3/6 + 球员表!H28 * 1/6 + 球员表!N28 * 1/6 + 球员表!M28 * 1/6) / 权重值!$AA$4 &lt; 联赛数据!$B$38,权重值!$C$7,IF((球员表!AA28 * 3/6 + 球员表!H28 * 1/6 + 球员表!N28 * 1/6 + 球员表!M28 * 1/6) / 权重值!$AA$4 &gt;= 联赛数据!$B$39,权重值!$A$7,权重值!$B$7))</f>
        <v>×</v>
      </c>
      <c r="AE31" s="4" t="str">
        <f>IF((球员表!F28 * 3/5 + 球员表!M28 * 1/5 + 球员表!J28 * 1/5) / 权重值!$AB$4 &lt; 联赛数据!$B$38,权重值!$C$7,IF((球员表!F28 * 3/5 + 球员表!M28 * 1/5 + 球员表!J28 * 1/5) / 权重值!$AB$4 &gt;=联赛数据!$B$39,权重值!$A$7,权重值!$B$7))</f>
        <v>×</v>
      </c>
      <c r="AF31" s="4"/>
    </row>
    <row r="32" spans="1:32" ht="14.25" x14ac:dyDescent="0.15">
      <c r="A32" s="4" t="str">
        <f>球员表!A29</f>
        <v>阿克塞尔·图安泽贝</v>
      </c>
      <c r="B32" s="4" t="str">
        <f>球员表!B29</f>
        <v>DC</v>
      </c>
      <c r="C32" s="5"/>
      <c r="D32" s="4" t="str">
        <f>IF((球员表!F29 * 3/4 + 球员表!M29 * 1/4) / 权重值!$A$4 &lt; 联赛数据!$B$38,权重值!$C$7,IF((球员表!F29 * 3/4 + 球员表!M29 * 1/4) / 权重值!$A$4 &gt;= 联赛数据!$B$39,权重值!$A$7,权重值!$B$7))</f>
        <v>×</v>
      </c>
      <c r="E32" s="4" t="str">
        <f>IF(球员表!AA29 /权重值!$B$4 &lt;联赛数据!$B$38,权重值!$C$7,IF(球员表!AA29 / 权重值!$B$4 &gt;= 联赛数据!$B$39,权重值!$A$7,权重值!$B$7))</f>
        <v>√</v>
      </c>
      <c r="F32" s="4" t="str">
        <f>IF((球员表!V29 * 0.5 + 球员表!Q29 * 0.5) /权重值!$C$4 &lt;联赛数据!$B$38,权重值!$C$7,IF((球员表!V29 * 0.5 + 球员表!Q29 * 0.5)/权重值!$C$4 &gt;=联赛数据!$B$39,权重值!$A$7,权重值!$B$7))</f>
        <v>△</v>
      </c>
      <c r="G32" s="4" t="str">
        <f>IF((球员表!T29 * 0.25 + 球员表!Z29 * 0.25 + 球员表!C29 * 0.25 + 球员表!AF29 * 0.25) / 权重值!$D$4 &lt; 联赛数据!$B$38,权重值!$C$7,IF((球员表!T29 * 0.25 + 球员表!Z29 * 0.25 + 球员表!C29 * 0.25 + 球员表!AF29 * 0.25) / 权重值!$D$4 &gt;=联赛数据!$B$39,权重值!$A$7,权重值!$B$7))</f>
        <v>×</v>
      </c>
      <c r="H32" s="4" t="str">
        <f>IF((球员表!T29 * 3/4 + 球员表!O29 * 1/4) / 权重值!$E$4 &lt; 联赛数据!$B$38, 权重值!$C$7, IF((球员表!T29 * 3/4 + 球员表!O29 * 1/4)/ 权重值!$E$4 &gt;= 联赛数据!$B$39, 权重值!$A$7,权重值!$B$7))</f>
        <v>×</v>
      </c>
      <c r="I32" s="4" t="str">
        <f>IF((球员表!Y29 * 3/7 + 球员表!R29 * 3/7 + 球员表!O29 * 1/7) / 权重值!$F$4 &lt; 联赛数据!$B$38, 权重值!$C$7, IF((球员表!Y29 * 3/7 + 球员表!R29 * 3/7 + 球员表!O29 * 1/7) / 权重值!$F$4 &gt;= 联赛数据!$B$39, 权重值!$A$7,权重值!$B$7))</f>
        <v>×</v>
      </c>
      <c r="J32" s="4">
        <f>IF((球员表!I29 * 3/7 + 球员表!C29 * 3/7 + 球员表!AF29 * 1/7) / 权重值!$G$4 &gt;=联赛数据!$B$40, 权重值!$B$8,权重值!$A$8)</f>
        <v>45</v>
      </c>
      <c r="K32" s="4" t="str">
        <f>IF((球员表!Z29 * 3/4 + 球员表!R29 * 1/4) / 权重值!$H$4 &lt; 联赛数据!$B$38, 权重值!$C$7, IF((球员表!Z29 * 3/4 + 球员表!R29 * 1/4) / 权重值!$H$4 &gt;= 联赛数据!$B$39, 权重值!$A$7,权重值!$B$7))</f>
        <v>×</v>
      </c>
      <c r="L32" s="4" t="str">
        <f>IF((球员表!AF29 * 3/5 + 球员表!E29 * 1/5 + 球员表!C29 * 1/5) / 权重值!$I$4 &lt;联赛数据!$B$38, 权重值!$C$7, IF((球员表!AF29 * 3/5 + 球员表!E29 * 1/5 + 球员表!C29 * 1/5) / 权重值!$I$4 &gt;= 联赛数据!$B$39, 权重值!$A$7,权重值!$B$7))</f>
        <v>△</v>
      </c>
      <c r="M32" s="4" t="str">
        <f>IF((球员表!AL29 * 3/4 + 球员表!AI29 * 1/4) / 权重值!$J$4 &lt; 联赛数据!$B$38,权重值!$C$7,IF((球员表!AL29 * 3/4 + 球员表!AI29 * 1/4)/权重值!$J$4 &gt;= 联赛数据!$B$39, 权重值!$A$7,权重值!$B$7))</f>
        <v>×</v>
      </c>
      <c r="N32" s="4" t="str">
        <f>IF((球员表!R29*3/7+球员表!AC29 * 3/7 + 球员表!Y29 * 1/7) / 权重值!$K$4 &lt;联赛数据!$B$38,权重值!$C$7,IF((球员表!R29*3/7+球员表!AC29 * 3/7 + 球员表!Y29 * 1/7) / 权重值!$K$4 &gt;= 联赛数据!$B$39,权重值!$A$7,权重值!$B$7))</f>
        <v>×</v>
      </c>
      <c r="O32" s="4" t="str">
        <f>IF((球员表!S29 * 3/4 + 球员表!O29 * 1/4) / 权重值!$L$4 &lt;联赛数据!$B$38, 权重值!$C$7,IF((球员表!S29 * 3/4 + 球员表!O29 * 1/4) / 权重值!$L$4 &gt;= 联赛数据!$B$39,权重值!$A$7,权重值!$B$7))</f>
        <v>△</v>
      </c>
      <c r="P32" s="4" t="str">
        <f>IF(球员表!U29/权重值!$M$4 &lt; 联赛数据!$B$38, 权重值!$C$7,IF(球员表!U29/权重值!$M$4&gt;=联赛数据!$B$39,权重值!$A$7,权重值!$B$7))</f>
        <v>△</v>
      </c>
      <c r="Q32" s="4"/>
      <c r="R32" s="4"/>
      <c r="S32" s="4" t="str">
        <f>IF((球员表!T29 * 3/5 + 球员表!C29 * 1/5 + 球员表!O29 * 1/5) / 权重值!$P$4 &lt;联赛数据!$B$38,权重值!$C$7,IF((球员表!T29 * 3/5 + 球员表!C29 * 1/5 + 球员表!O29 * 1/5)/ 权重值!$P$4  &gt;=联赛数据!$B$39,权重值!$A$7,权重值!$B$7))</f>
        <v>×</v>
      </c>
      <c r="T32" s="4" t="str">
        <f>IF((球员表!Y29 * 3/7 + 球员表!R29 * 3/7 + 球员表!O29 * 1/7) / 权重值!$Q$4 &lt; 联赛数据!$B$38,权重值!$C$7,IF((球员表!Y29 * 3/7 + 球员表!R29 * 3/7 + 球员表!O29 * 1/7)/ 权重值!$Q$4 &gt;=联赛数据!$B$39,权重值!$A$7,权重值!$B$7))</f>
        <v>×</v>
      </c>
      <c r="U32" s="4" t="str">
        <f>IF((球员表!C29 * 3/5 + 球员表!I29 * 1/5 + 球员表!T29 * 1/5) / 权重值!$R$4 &lt; 联赛数据!$B$38,权重值!$C$7,IF((球员表!C29 * 3/5 + 球员表!I29 * 1/5 + 球员表!T29 * 1/5) / 权重值!$R$4 &gt;=联赛数据!$B$39,权重值!$A$7,权重值!$B$7))</f>
        <v>×</v>
      </c>
      <c r="V32" s="4" t="str">
        <f>IF((球员表!Y29 * 3/8 + 球员表!AC29 * 3/8 + 球员表!I29 * 1/8 + 球员表!T29 * 1/8) / 权重值!$S$4 &lt; 联赛数据!$B$38,权重值!$C$7,IF((球员表!Y29 * 3/8 + 球员表!AC29 * 3/8 + 球员表!I29 * 1/8 + 球员表!T29 * 1/8) / 权重值!$S$4 &gt;= 联赛数据!$B$39,权重值!$A$7,权重值!$B$7))</f>
        <v>×</v>
      </c>
      <c r="W32" s="4" t="str">
        <f>IF((球员表!Z29 * 3/7 + 球员表!AC29 * 3/7 + 球员表!Y29 * 1/7) / 权重值!$T$4 &lt; 联赛数据!$B$38, 权重值!$C$7,IF((球员表!Z29 * 3/7 + 球员表!AC29 * 3/7 + 球员表!Y29 * 1/7) / 权重值!$T$4 &gt;= 联赛数据!$B$39,权重值!$A$7,权重值!$B$7))</f>
        <v>×</v>
      </c>
      <c r="X32" s="4" t="str">
        <f>IF((球员表!C29 * 3/7 + 球员表!W29 * 3/7 + 球员表!T29 * 1/7) /权重值!$U$4 &lt; 联赛数据!$B$38,权重值!$C$7,IF((球员表!C29 * 3/7 + 球员表!W29 * 3/7 + 球员表!T29 * 1/7) / 权重值!$U$4 &gt;=联赛数据!$B$39,权重值!$A$7,权重值!$B$7))</f>
        <v>△</v>
      </c>
      <c r="Y32" s="4" t="str">
        <f>IF((球员表!AH29 * 3/4 + 球员表!AD29 * 1/4) /权重值!$V$4 &lt;联赛数据!$B$38,权重值!$C$7,IF((球员表!AH29 * 3/4 + 球员表!AD29 * 1/4) / 权重值!$V$4 &gt;=联赛数据!$B$39,权重值!$A$7,权重值!$B$7))</f>
        <v>×</v>
      </c>
      <c r="Z32" s="4" t="str">
        <f>IF((球员表!AF29 * 3/5 + 球员表!E29 * 1/5 + 球员表!C29 * 1/5) / 权重值!$W$4 &lt;联赛数据!$B$38,权重值!$C$7,IF((球员表!AF29 * 3/5 + 球员表!E29 * 1/5 + 球员表!C29 * 1/5) / 权重值!$W$4 &gt;=联赛数据!$B$39,权重值!$A$7,权重值!$B$7))</f>
        <v>△</v>
      </c>
      <c r="AA32" s="4" t="str">
        <f>IF((球员表!R29 * 0.5 + 球员表!K29 * 0.5) / 权重值!$X$4 &lt;联赛数据!$B$38,权重值!$C$7,IF((球员表!R29 * 0.5 + 球员表!K29 * 0.5) / 权重值!$X$4 &gt;=联赛数据!$B$39,权重值!$A$7,权重值!$B$7))</f>
        <v>×</v>
      </c>
      <c r="AB32" s="4" t="str">
        <f>IF((球员表!L29 * 3/8 + 球员表!W29 * 3/8 + 球员表!N29 * 1/8 + 球员表!O29 * 1/8) / 权重值!$Y$4 &lt;联赛数据!$B$38,权重值!$C$7,IF((球员表!L29 * 3/8 + 球员表!W29 * 3/8 + 球员表!N29 * 1/8 + 球员表!O29 * 1/8) / 权重值!$Y$4 &gt;= 联赛数据!$B$39,权重值!$A$7,权重值!$B$7))</f>
        <v>√</v>
      </c>
      <c r="AC32" s="4" t="str">
        <f>IF((球员表!I29 * 3/8 + 球员表!C29 * 3/8 + 球员表!AA29 * 1/8 + 球员表!E29 * 1/8) / 权重值!$Z$4 &lt; 联赛数据!$B$38, 权重值!$C$7,IF((球员表!I29 * 3/8 + 球员表!C29 * 3/8 + 球员表!AA29 * 1/8 + 球员表!E29 * 1/8) / 权重值!$Z$4 &gt;= 联赛数据!$B$39,权重值!$A$7,权重值!$B$7))</f>
        <v>△</v>
      </c>
      <c r="AD32" s="4" t="str">
        <f>IF((球员表!AA29 * 3/6 + 球员表!H29 * 1/6 + 球员表!N29 * 1/6 + 球员表!M29 * 1/6) / 权重值!$AA$4 &lt; 联赛数据!$B$38,权重值!$C$7,IF((球员表!AA29 * 3/6 + 球员表!H29 * 1/6 + 球员表!N29 * 1/6 + 球员表!M29 * 1/6) / 权重值!$AA$4 &gt;= 联赛数据!$B$39,权重值!$A$7,权重值!$B$7))</f>
        <v>√</v>
      </c>
      <c r="AE32" s="4" t="str">
        <f>IF((球员表!F29 * 3/5 + 球员表!M29 * 1/5 + 球员表!J29 * 1/5) / 权重值!$AB$4 &lt; 联赛数据!$B$38,权重值!$C$7,IF((球员表!F29 * 3/5 + 球员表!M29 * 1/5 + 球员表!J29 * 1/5) / 权重值!$AB$4 &gt;=联赛数据!$B$39,权重值!$A$7,权重值!$B$7))</f>
        <v>×</v>
      </c>
      <c r="AF32" s="4"/>
    </row>
    <row r="45" spans="20:20" x14ac:dyDescent="0.15">
      <c r="T45" s="12"/>
    </row>
    <row r="50" spans="20:23" x14ac:dyDescent="0.15">
      <c r="T50" s="11"/>
      <c r="U50" s="11"/>
      <c r="V50" s="11"/>
      <c r="W50" s="11"/>
    </row>
  </sheetData>
  <autoFilter ref="A4:AF32"/>
  <mergeCells count="6">
    <mergeCell ref="S1:AF1"/>
    <mergeCell ref="D1:R1"/>
    <mergeCell ref="G3:G4"/>
    <mergeCell ref="A1:A4"/>
    <mergeCell ref="B1:B4"/>
    <mergeCell ref="C1:C2"/>
  </mergeCells>
  <phoneticPr fontId="1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9C8F390A-8F5A-4CB1-B02B-020415E2C940}">
            <xm:f>NOT(ISERROR(SEARCH(权重值!$A$7,D5)))</xm:f>
            <xm:f>权重值!$A$7</xm:f>
            <x14:dxf>
              <fill>
                <patternFill>
                  <bgColor rgb="FF92D050"/>
                </patternFill>
              </fill>
            </x14:dxf>
          </x14:cfRule>
          <x14:cfRule type="containsText" priority="4" operator="containsText" id="{620DB251-15FA-406E-BB80-4D8FCCF01EE2}">
            <xm:f>NOT(ISERROR(SEARCH(权重值!$B$7,D5)))</xm:f>
            <xm:f>权重值!$B$7</xm:f>
            <x14:dxf>
              <fill>
                <patternFill>
                  <bgColor rgb="FFFFFF00"/>
                </patternFill>
              </fill>
            </x14:dxf>
          </x14:cfRule>
          <x14:cfRule type="containsText" priority="5" operator="containsText" id="{B5ADCE3E-B12D-425B-96B1-064AB4786917}">
            <xm:f>NOT(ISERROR(SEARCH(权重值!$C$7,D5)))</xm:f>
            <xm:f>权重值!$C$7</xm:f>
            <x14:dxf>
              <fill>
                <patternFill>
                  <bgColor rgb="FFFF0000"/>
                </patternFill>
              </fill>
            </x14:dxf>
          </x14:cfRule>
          <xm:sqref>D5:XFD1048576</xm:sqref>
        </x14:conditionalFormatting>
        <x14:conditionalFormatting xmlns:xm="http://schemas.microsoft.com/office/excel/2006/main">
          <x14:cfRule type="containsText" priority="1" operator="containsText" id="{75A51C27-D053-4C2B-AE05-937303A41120}">
            <xm:f>NOT(ISERROR(SEARCH(权重值!$B$8,J5)))</xm:f>
            <xm:f>权重值!$B$8</xm:f>
            <x14:dxf>
              <fill>
                <patternFill>
                  <bgColor rgb="FF92D050"/>
                </patternFill>
              </fill>
            </x14:dxf>
          </x14:cfRule>
          <x14:cfRule type="containsText" priority="2" operator="containsText" id="{B88E9A92-E16D-431C-92E9-CFF7B4997268}">
            <xm:f>NOT(ISERROR(SEARCH(权重值!$A$8,J5)))</xm:f>
            <xm:f>权重值!$A$8</xm:f>
            <x14:dxf>
              <fill>
                <patternFill>
                  <bgColor rgb="FFFF0000"/>
                </patternFill>
              </fill>
            </x14:dxf>
          </x14:cfRule>
          <xm:sqref>J5:J32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topLeftCell="W1" zoomScale="82" zoomScaleNormal="82" workbookViewId="0">
      <selection activeCell="AM29" sqref="AM29"/>
    </sheetView>
  </sheetViews>
  <sheetFormatPr defaultRowHeight="13.5" x14ac:dyDescent="0.15"/>
  <cols>
    <col min="1" max="1" width="18.375" customWidth="1"/>
    <col min="2" max="2" width="11.625" customWidth="1"/>
  </cols>
  <sheetData>
    <row r="1" spans="1:38" x14ac:dyDescent="0.15">
      <c r="A1" t="s">
        <v>50</v>
      </c>
      <c r="B1" t="s">
        <v>51</v>
      </c>
      <c r="C1" t="s">
        <v>52</v>
      </c>
      <c r="D1" t="s">
        <v>55</v>
      </c>
      <c r="E1" t="s">
        <v>53</v>
      </c>
      <c r="F1" t="s">
        <v>58</v>
      </c>
      <c r="G1" t="s">
        <v>54</v>
      </c>
      <c r="H1" t="s">
        <v>59</v>
      </c>
      <c r="I1" t="s">
        <v>57</v>
      </c>
      <c r="J1" t="s">
        <v>56</v>
      </c>
      <c r="K1" t="s">
        <v>67</v>
      </c>
      <c r="L1" t="s">
        <v>51</v>
      </c>
      <c r="M1" t="s">
        <v>72</v>
      </c>
      <c r="N1" t="s">
        <v>64</v>
      </c>
      <c r="O1" t="s">
        <v>65</v>
      </c>
      <c r="P1" t="s">
        <v>68</v>
      </c>
      <c r="Q1" t="s">
        <v>60</v>
      </c>
      <c r="R1" t="s">
        <v>71</v>
      </c>
      <c r="S1" t="s">
        <v>70</v>
      </c>
      <c r="T1" t="s">
        <v>69</v>
      </c>
      <c r="U1" t="s">
        <v>66</v>
      </c>
      <c r="V1" t="s">
        <v>62</v>
      </c>
      <c r="W1" t="s">
        <v>61</v>
      </c>
      <c r="X1" t="s">
        <v>63</v>
      </c>
      <c r="Y1" t="s">
        <v>47</v>
      </c>
      <c r="Z1" t="s">
        <v>74</v>
      </c>
      <c r="AA1" t="s">
        <v>82</v>
      </c>
      <c r="AB1" t="s">
        <v>83</v>
      </c>
      <c r="AC1" t="s">
        <v>48</v>
      </c>
      <c r="AD1" t="s">
        <v>73</v>
      </c>
      <c r="AE1" t="s">
        <v>81</v>
      </c>
      <c r="AF1" t="s">
        <v>75</v>
      </c>
      <c r="AG1" t="s">
        <v>84</v>
      </c>
      <c r="AH1" t="s">
        <v>78</v>
      </c>
      <c r="AI1" t="s">
        <v>76</v>
      </c>
      <c r="AJ1" t="s">
        <v>77</v>
      </c>
      <c r="AK1" t="s">
        <v>79</v>
      </c>
      <c r="AL1" t="s">
        <v>80</v>
      </c>
    </row>
    <row r="2" spans="1:38" x14ac:dyDescent="0.15">
      <c r="A2" t="s">
        <v>49</v>
      </c>
      <c r="B2" t="s">
        <v>44</v>
      </c>
      <c r="C2">
        <v>16</v>
      </c>
      <c r="D2">
        <v>15</v>
      </c>
      <c r="E2">
        <v>14</v>
      </c>
      <c r="F2">
        <v>13</v>
      </c>
      <c r="G2">
        <v>16</v>
      </c>
      <c r="H2">
        <v>16</v>
      </c>
      <c r="I2">
        <v>18</v>
      </c>
      <c r="J2">
        <v>15</v>
      </c>
      <c r="K2">
        <v>16</v>
      </c>
      <c r="L2">
        <v>8</v>
      </c>
      <c r="M2">
        <v>13</v>
      </c>
      <c r="N2">
        <v>13</v>
      </c>
      <c r="O2">
        <v>14</v>
      </c>
      <c r="P2">
        <v>11</v>
      </c>
      <c r="Q2">
        <v>11</v>
      </c>
      <c r="R2">
        <v>14</v>
      </c>
      <c r="S2">
        <v>12</v>
      </c>
      <c r="T2">
        <v>18</v>
      </c>
      <c r="U2">
        <v>16</v>
      </c>
      <c r="V2">
        <v>14</v>
      </c>
      <c r="W2">
        <v>17</v>
      </c>
      <c r="X2">
        <v>16</v>
      </c>
      <c r="Y2">
        <v>12</v>
      </c>
      <c r="Z2">
        <v>9</v>
      </c>
      <c r="AA2">
        <v>6</v>
      </c>
      <c r="AB2">
        <v>17</v>
      </c>
      <c r="AC2">
        <v>13</v>
      </c>
      <c r="AD2">
        <v>7</v>
      </c>
      <c r="AE2">
        <v>5</v>
      </c>
      <c r="AF2">
        <v>13</v>
      </c>
      <c r="AG2">
        <v>7</v>
      </c>
      <c r="AH2">
        <v>9</v>
      </c>
      <c r="AI2">
        <v>18</v>
      </c>
      <c r="AJ2">
        <v>14</v>
      </c>
      <c r="AK2">
        <v>14</v>
      </c>
      <c r="AL2">
        <v>13</v>
      </c>
    </row>
    <row r="3" spans="1:38" x14ac:dyDescent="0.15">
      <c r="A3" t="s">
        <v>105</v>
      </c>
      <c r="B3" t="s">
        <v>106</v>
      </c>
      <c r="C3">
        <v>13</v>
      </c>
      <c r="D3">
        <v>9</v>
      </c>
      <c r="E3">
        <v>13</v>
      </c>
      <c r="F3">
        <v>18</v>
      </c>
      <c r="G3">
        <v>13</v>
      </c>
      <c r="H3">
        <v>12</v>
      </c>
      <c r="I3">
        <v>13</v>
      </c>
      <c r="J3">
        <v>13</v>
      </c>
      <c r="K3">
        <v>14</v>
      </c>
      <c r="L3">
        <v>7</v>
      </c>
      <c r="M3">
        <v>17</v>
      </c>
      <c r="N3">
        <v>12</v>
      </c>
      <c r="O3">
        <v>11</v>
      </c>
      <c r="P3">
        <v>7</v>
      </c>
      <c r="Q3">
        <v>14</v>
      </c>
      <c r="R3">
        <v>13</v>
      </c>
      <c r="S3">
        <v>15</v>
      </c>
      <c r="T3">
        <v>12</v>
      </c>
      <c r="U3">
        <v>16</v>
      </c>
      <c r="V3">
        <v>14</v>
      </c>
      <c r="W3">
        <v>11</v>
      </c>
      <c r="X3">
        <v>10</v>
      </c>
      <c r="Y3">
        <v>10</v>
      </c>
      <c r="Z3">
        <v>12</v>
      </c>
      <c r="AA3">
        <v>7</v>
      </c>
      <c r="AB3">
        <v>13</v>
      </c>
      <c r="AC3">
        <v>11</v>
      </c>
      <c r="AD3">
        <v>8</v>
      </c>
      <c r="AE3">
        <v>7</v>
      </c>
      <c r="AF3">
        <v>12</v>
      </c>
      <c r="AG3">
        <v>10</v>
      </c>
      <c r="AH3">
        <v>11</v>
      </c>
      <c r="AI3">
        <v>13</v>
      </c>
      <c r="AJ3">
        <v>11</v>
      </c>
      <c r="AK3">
        <v>9</v>
      </c>
      <c r="AL3">
        <v>13</v>
      </c>
    </row>
    <row r="4" spans="1:38" x14ac:dyDescent="0.15">
      <c r="A4" t="s">
        <v>107</v>
      </c>
      <c r="B4" t="s">
        <v>108</v>
      </c>
      <c r="C4">
        <v>15</v>
      </c>
      <c r="D4">
        <v>12</v>
      </c>
      <c r="E4">
        <v>14</v>
      </c>
      <c r="F4">
        <v>14</v>
      </c>
      <c r="G4">
        <v>9</v>
      </c>
      <c r="H4">
        <v>10</v>
      </c>
      <c r="I4">
        <v>13</v>
      </c>
      <c r="J4">
        <v>15</v>
      </c>
      <c r="K4">
        <v>16</v>
      </c>
      <c r="L4">
        <v>9</v>
      </c>
      <c r="M4">
        <v>11</v>
      </c>
      <c r="N4">
        <v>10</v>
      </c>
      <c r="O4">
        <v>11</v>
      </c>
      <c r="P4">
        <v>6</v>
      </c>
      <c r="Q4">
        <v>11</v>
      </c>
      <c r="R4">
        <v>16</v>
      </c>
      <c r="S4">
        <v>13</v>
      </c>
      <c r="T4">
        <v>16</v>
      </c>
      <c r="U4">
        <v>10</v>
      </c>
      <c r="V4">
        <v>7</v>
      </c>
      <c r="W4">
        <v>15</v>
      </c>
      <c r="X4">
        <v>14</v>
      </c>
      <c r="Y4">
        <v>15</v>
      </c>
      <c r="Z4">
        <v>12</v>
      </c>
      <c r="AA4">
        <v>5</v>
      </c>
      <c r="AB4">
        <v>11</v>
      </c>
      <c r="AC4">
        <v>18</v>
      </c>
      <c r="AD4">
        <v>11</v>
      </c>
      <c r="AE4">
        <v>7</v>
      </c>
      <c r="AF4">
        <v>16</v>
      </c>
      <c r="AG4">
        <v>8</v>
      </c>
      <c r="AH4">
        <v>13</v>
      </c>
      <c r="AI4">
        <v>14</v>
      </c>
      <c r="AJ4">
        <v>18</v>
      </c>
      <c r="AK4">
        <v>6</v>
      </c>
      <c r="AL4">
        <v>13</v>
      </c>
    </row>
    <row r="5" spans="1:38" x14ac:dyDescent="0.15">
      <c r="A5" t="s">
        <v>109</v>
      </c>
      <c r="B5" t="s">
        <v>110</v>
      </c>
      <c r="C5">
        <v>11</v>
      </c>
      <c r="D5">
        <v>5</v>
      </c>
      <c r="E5">
        <v>15</v>
      </c>
      <c r="F5">
        <v>10</v>
      </c>
      <c r="G5">
        <v>9</v>
      </c>
      <c r="H5">
        <v>6</v>
      </c>
      <c r="I5">
        <v>10</v>
      </c>
      <c r="J5">
        <v>11</v>
      </c>
      <c r="K5">
        <v>11</v>
      </c>
      <c r="L5">
        <v>9</v>
      </c>
      <c r="M5">
        <v>12</v>
      </c>
      <c r="N5">
        <v>9</v>
      </c>
      <c r="O5">
        <v>12</v>
      </c>
      <c r="P5">
        <v>7</v>
      </c>
      <c r="Q5">
        <v>15</v>
      </c>
      <c r="R5">
        <v>15</v>
      </c>
      <c r="S5">
        <v>14</v>
      </c>
      <c r="T5">
        <v>12</v>
      </c>
      <c r="U5">
        <v>9</v>
      </c>
      <c r="V5">
        <v>10</v>
      </c>
      <c r="W5">
        <v>12</v>
      </c>
      <c r="X5">
        <v>13</v>
      </c>
      <c r="Y5">
        <v>14</v>
      </c>
      <c r="Z5">
        <v>11</v>
      </c>
      <c r="AA5">
        <v>9</v>
      </c>
      <c r="AB5">
        <v>10</v>
      </c>
      <c r="AC5">
        <v>15</v>
      </c>
      <c r="AD5">
        <v>10</v>
      </c>
      <c r="AE5">
        <v>3</v>
      </c>
      <c r="AF5">
        <v>12</v>
      </c>
      <c r="AG5">
        <v>10</v>
      </c>
      <c r="AH5">
        <v>9</v>
      </c>
      <c r="AI5">
        <v>10</v>
      </c>
      <c r="AJ5">
        <v>13</v>
      </c>
      <c r="AK5">
        <v>8</v>
      </c>
      <c r="AL5">
        <v>11</v>
      </c>
    </row>
    <row r="6" spans="1:38" ht="15.75" customHeight="1" x14ac:dyDescent="0.15">
      <c r="A6" t="s">
        <v>111</v>
      </c>
      <c r="B6" t="s">
        <v>112</v>
      </c>
      <c r="C6">
        <v>14</v>
      </c>
      <c r="D6">
        <v>8</v>
      </c>
      <c r="E6">
        <v>11</v>
      </c>
      <c r="F6">
        <v>12</v>
      </c>
      <c r="G6">
        <v>11</v>
      </c>
      <c r="H6">
        <v>7</v>
      </c>
      <c r="I6">
        <v>12</v>
      </c>
      <c r="J6">
        <v>12</v>
      </c>
      <c r="K6">
        <v>15</v>
      </c>
      <c r="L6">
        <v>10</v>
      </c>
      <c r="M6">
        <v>12</v>
      </c>
      <c r="N6">
        <v>15</v>
      </c>
      <c r="O6">
        <v>16</v>
      </c>
      <c r="P6">
        <v>13</v>
      </c>
      <c r="Q6">
        <v>12</v>
      </c>
      <c r="R6">
        <v>12</v>
      </c>
      <c r="S6">
        <v>11</v>
      </c>
      <c r="T6">
        <v>18</v>
      </c>
      <c r="U6">
        <v>18</v>
      </c>
      <c r="V6">
        <v>6</v>
      </c>
      <c r="W6">
        <v>14</v>
      </c>
      <c r="X6">
        <v>15</v>
      </c>
      <c r="Y6">
        <v>14</v>
      </c>
      <c r="Z6">
        <v>13</v>
      </c>
      <c r="AA6">
        <v>6</v>
      </c>
      <c r="AB6">
        <v>15</v>
      </c>
      <c r="AC6">
        <v>15</v>
      </c>
      <c r="AD6">
        <v>15</v>
      </c>
      <c r="AE6">
        <v>6</v>
      </c>
      <c r="AF6">
        <v>13</v>
      </c>
      <c r="AG6">
        <v>8</v>
      </c>
      <c r="AH6">
        <v>16</v>
      </c>
      <c r="AI6">
        <v>16</v>
      </c>
      <c r="AJ6">
        <v>14</v>
      </c>
      <c r="AK6">
        <v>6</v>
      </c>
      <c r="AL6">
        <v>14</v>
      </c>
    </row>
    <row r="7" spans="1:38" x14ac:dyDescent="0.15">
      <c r="A7" t="s">
        <v>113</v>
      </c>
      <c r="B7" t="s">
        <v>112</v>
      </c>
      <c r="C7">
        <v>16</v>
      </c>
      <c r="D7">
        <v>8</v>
      </c>
      <c r="E7">
        <v>16</v>
      </c>
      <c r="F7">
        <v>15</v>
      </c>
      <c r="G7">
        <v>10</v>
      </c>
      <c r="H7">
        <v>7</v>
      </c>
      <c r="I7">
        <v>15</v>
      </c>
      <c r="J7">
        <v>12</v>
      </c>
      <c r="K7">
        <v>16</v>
      </c>
      <c r="L7">
        <v>7</v>
      </c>
      <c r="M7">
        <v>15</v>
      </c>
      <c r="N7">
        <v>10</v>
      </c>
      <c r="O7">
        <v>10</v>
      </c>
      <c r="P7">
        <v>6</v>
      </c>
      <c r="Q7">
        <v>14</v>
      </c>
      <c r="R7">
        <v>14</v>
      </c>
      <c r="S7">
        <v>11</v>
      </c>
      <c r="T7">
        <v>14</v>
      </c>
      <c r="U7">
        <v>10</v>
      </c>
      <c r="V7">
        <v>7</v>
      </c>
      <c r="W7">
        <v>11</v>
      </c>
      <c r="X7">
        <v>9</v>
      </c>
      <c r="Y7">
        <v>14</v>
      </c>
      <c r="Z7">
        <v>12</v>
      </c>
      <c r="AA7">
        <v>6</v>
      </c>
      <c r="AB7">
        <v>13</v>
      </c>
      <c r="AC7">
        <v>16</v>
      </c>
      <c r="AD7">
        <v>16</v>
      </c>
      <c r="AE7">
        <v>7</v>
      </c>
      <c r="AF7">
        <v>16</v>
      </c>
      <c r="AG7">
        <v>8</v>
      </c>
      <c r="AH7">
        <v>13</v>
      </c>
      <c r="AI7">
        <v>13</v>
      </c>
      <c r="AJ7">
        <v>16</v>
      </c>
      <c r="AK7">
        <v>7</v>
      </c>
      <c r="AL7">
        <v>14</v>
      </c>
    </row>
    <row r="8" spans="1:38" x14ac:dyDescent="0.15">
      <c r="A8" t="s">
        <v>114</v>
      </c>
      <c r="B8" t="s">
        <v>115</v>
      </c>
      <c r="C8">
        <v>14</v>
      </c>
      <c r="D8">
        <v>11</v>
      </c>
      <c r="E8">
        <v>15</v>
      </c>
      <c r="F8">
        <v>14</v>
      </c>
      <c r="G8">
        <v>13</v>
      </c>
      <c r="H8">
        <v>11</v>
      </c>
      <c r="I8">
        <v>14</v>
      </c>
      <c r="J8">
        <v>16</v>
      </c>
      <c r="K8">
        <v>13</v>
      </c>
      <c r="L8">
        <v>8</v>
      </c>
      <c r="M8">
        <v>16</v>
      </c>
      <c r="N8">
        <v>12</v>
      </c>
      <c r="O8">
        <v>13</v>
      </c>
      <c r="P8">
        <v>9</v>
      </c>
      <c r="Q8">
        <v>14</v>
      </c>
      <c r="R8">
        <v>15</v>
      </c>
      <c r="S8">
        <v>13</v>
      </c>
      <c r="T8">
        <v>16</v>
      </c>
      <c r="U8">
        <v>13</v>
      </c>
      <c r="V8">
        <v>12</v>
      </c>
      <c r="W8">
        <v>13</v>
      </c>
      <c r="X8">
        <v>13</v>
      </c>
      <c r="Y8">
        <v>14</v>
      </c>
      <c r="Z8">
        <v>12</v>
      </c>
      <c r="AA8">
        <v>7</v>
      </c>
      <c r="AB8">
        <v>11</v>
      </c>
      <c r="AC8">
        <v>15</v>
      </c>
      <c r="AD8">
        <v>14</v>
      </c>
      <c r="AE8">
        <v>5</v>
      </c>
      <c r="AF8">
        <v>16</v>
      </c>
      <c r="AG8">
        <v>7</v>
      </c>
      <c r="AH8">
        <v>16</v>
      </c>
      <c r="AI8">
        <v>12</v>
      </c>
      <c r="AJ8">
        <v>15</v>
      </c>
      <c r="AK8">
        <v>8</v>
      </c>
      <c r="AL8">
        <v>14</v>
      </c>
    </row>
    <row r="9" spans="1:38" x14ac:dyDescent="0.15">
      <c r="A9" t="s">
        <v>116</v>
      </c>
      <c r="B9" t="s">
        <v>117</v>
      </c>
      <c r="C9">
        <v>14</v>
      </c>
      <c r="D9">
        <v>11</v>
      </c>
      <c r="E9">
        <v>12</v>
      </c>
      <c r="F9">
        <v>10</v>
      </c>
      <c r="G9">
        <v>11</v>
      </c>
      <c r="H9">
        <v>9</v>
      </c>
      <c r="I9">
        <v>14</v>
      </c>
      <c r="J9">
        <v>14</v>
      </c>
      <c r="K9">
        <v>13</v>
      </c>
      <c r="L9">
        <v>7</v>
      </c>
      <c r="M9">
        <v>10</v>
      </c>
      <c r="N9">
        <v>12</v>
      </c>
      <c r="O9">
        <v>11</v>
      </c>
      <c r="P9">
        <v>5</v>
      </c>
      <c r="Q9">
        <v>11</v>
      </c>
      <c r="R9">
        <v>13</v>
      </c>
      <c r="S9">
        <v>10</v>
      </c>
      <c r="T9">
        <v>15</v>
      </c>
      <c r="U9">
        <v>13</v>
      </c>
      <c r="V9">
        <v>12</v>
      </c>
      <c r="W9">
        <v>12</v>
      </c>
      <c r="X9">
        <v>12</v>
      </c>
      <c r="Y9">
        <v>12</v>
      </c>
      <c r="Z9">
        <v>12</v>
      </c>
      <c r="AA9">
        <v>5</v>
      </c>
      <c r="AB9">
        <v>8</v>
      </c>
      <c r="AC9">
        <v>13</v>
      </c>
      <c r="AD9">
        <v>11</v>
      </c>
      <c r="AE9">
        <v>5</v>
      </c>
      <c r="AF9">
        <v>13</v>
      </c>
      <c r="AG9">
        <v>9</v>
      </c>
      <c r="AH9">
        <v>10</v>
      </c>
      <c r="AI9">
        <v>12</v>
      </c>
      <c r="AJ9">
        <v>13</v>
      </c>
      <c r="AK9">
        <v>11</v>
      </c>
      <c r="AL9">
        <v>13</v>
      </c>
    </row>
    <row r="10" spans="1:38" x14ac:dyDescent="0.15">
      <c r="A10" t="s">
        <v>122</v>
      </c>
      <c r="B10" t="s">
        <v>123</v>
      </c>
      <c r="C10">
        <v>15</v>
      </c>
      <c r="D10">
        <v>11</v>
      </c>
      <c r="E10">
        <v>14</v>
      </c>
      <c r="F10">
        <v>14</v>
      </c>
      <c r="G10">
        <v>14</v>
      </c>
      <c r="H10">
        <v>10</v>
      </c>
      <c r="I10">
        <v>14</v>
      </c>
      <c r="J10">
        <v>14</v>
      </c>
      <c r="K10">
        <v>14</v>
      </c>
      <c r="L10">
        <v>9</v>
      </c>
      <c r="M10">
        <v>18</v>
      </c>
      <c r="N10">
        <v>12</v>
      </c>
      <c r="O10">
        <v>13</v>
      </c>
      <c r="P10">
        <v>11</v>
      </c>
      <c r="Q10">
        <v>10</v>
      </c>
      <c r="R10">
        <v>15</v>
      </c>
      <c r="S10">
        <v>11</v>
      </c>
      <c r="T10">
        <v>14</v>
      </c>
      <c r="U10">
        <v>15</v>
      </c>
      <c r="V10">
        <v>12</v>
      </c>
      <c r="W10">
        <v>13</v>
      </c>
      <c r="X10">
        <v>14</v>
      </c>
      <c r="Y10">
        <v>14</v>
      </c>
      <c r="Z10">
        <v>12</v>
      </c>
      <c r="AA10">
        <v>9</v>
      </c>
      <c r="AB10">
        <v>10</v>
      </c>
      <c r="AC10">
        <v>14</v>
      </c>
      <c r="AD10">
        <v>10</v>
      </c>
      <c r="AE10">
        <v>7</v>
      </c>
      <c r="AF10">
        <v>15</v>
      </c>
      <c r="AG10">
        <v>10</v>
      </c>
      <c r="AH10">
        <v>8</v>
      </c>
      <c r="AI10">
        <v>12</v>
      </c>
      <c r="AJ10">
        <v>14</v>
      </c>
      <c r="AK10">
        <v>10</v>
      </c>
      <c r="AL10">
        <v>12</v>
      </c>
    </row>
    <row r="11" spans="1:38" x14ac:dyDescent="0.15">
      <c r="A11" t="s">
        <v>118</v>
      </c>
      <c r="B11" t="s">
        <v>121</v>
      </c>
      <c r="C11">
        <v>17</v>
      </c>
      <c r="D11">
        <v>10</v>
      </c>
      <c r="E11">
        <v>18</v>
      </c>
      <c r="F11">
        <v>12</v>
      </c>
      <c r="G11">
        <v>12</v>
      </c>
      <c r="H11">
        <v>8</v>
      </c>
      <c r="I11">
        <v>15</v>
      </c>
      <c r="J11">
        <v>13</v>
      </c>
      <c r="K11">
        <v>16</v>
      </c>
      <c r="L11">
        <v>6</v>
      </c>
      <c r="M11">
        <v>12</v>
      </c>
      <c r="N11">
        <v>10</v>
      </c>
      <c r="O11">
        <v>16</v>
      </c>
      <c r="P11">
        <v>5</v>
      </c>
      <c r="Q11">
        <v>10</v>
      </c>
      <c r="R11">
        <v>17</v>
      </c>
      <c r="S11">
        <v>12</v>
      </c>
      <c r="T11">
        <v>16</v>
      </c>
      <c r="U11">
        <v>12</v>
      </c>
      <c r="V11">
        <v>8</v>
      </c>
      <c r="W11">
        <v>15</v>
      </c>
      <c r="X11">
        <v>15</v>
      </c>
      <c r="Y11">
        <v>16</v>
      </c>
      <c r="Z11">
        <v>13</v>
      </c>
      <c r="AA11">
        <v>5</v>
      </c>
      <c r="AB11">
        <v>12</v>
      </c>
      <c r="AC11">
        <v>17</v>
      </c>
      <c r="AD11">
        <v>11</v>
      </c>
      <c r="AE11">
        <v>6</v>
      </c>
      <c r="AF11">
        <v>18</v>
      </c>
      <c r="AG11">
        <v>6</v>
      </c>
      <c r="AH11">
        <v>10</v>
      </c>
      <c r="AI11">
        <v>14</v>
      </c>
      <c r="AJ11">
        <v>16</v>
      </c>
      <c r="AK11">
        <v>7</v>
      </c>
      <c r="AL11">
        <v>11</v>
      </c>
    </row>
    <row r="12" spans="1:38" x14ac:dyDescent="0.15">
      <c r="A12" t="s">
        <v>146</v>
      </c>
      <c r="B12" t="s">
        <v>147</v>
      </c>
      <c r="C12">
        <v>14</v>
      </c>
      <c r="D12">
        <v>9</v>
      </c>
      <c r="E12">
        <v>15</v>
      </c>
      <c r="F12">
        <v>14</v>
      </c>
      <c r="G12">
        <v>14</v>
      </c>
      <c r="H12">
        <v>11</v>
      </c>
      <c r="I12">
        <v>13</v>
      </c>
      <c r="J12">
        <v>14</v>
      </c>
      <c r="K12">
        <v>15</v>
      </c>
      <c r="L12">
        <v>9</v>
      </c>
      <c r="M12">
        <v>11</v>
      </c>
      <c r="N12">
        <v>9</v>
      </c>
      <c r="O12">
        <v>12</v>
      </c>
      <c r="P12">
        <v>8</v>
      </c>
      <c r="Q12">
        <v>12</v>
      </c>
      <c r="R12">
        <v>16</v>
      </c>
      <c r="S12">
        <v>7</v>
      </c>
      <c r="T12">
        <v>14</v>
      </c>
      <c r="U12">
        <v>8</v>
      </c>
      <c r="V12">
        <v>8</v>
      </c>
      <c r="W12">
        <v>13</v>
      </c>
      <c r="X12">
        <v>14</v>
      </c>
      <c r="Y12">
        <v>16</v>
      </c>
      <c r="Z12">
        <v>13</v>
      </c>
      <c r="AA12">
        <v>8</v>
      </c>
      <c r="AB12">
        <v>13</v>
      </c>
      <c r="AC12">
        <v>17</v>
      </c>
      <c r="AD12">
        <v>15</v>
      </c>
      <c r="AE12">
        <v>4</v>
      </c>
      <c r="AF12">
        <v>15</v>
      </c>
      <c r="AG12">
        <v>6</v>
      </c>
      <c r="AH12">
        <v>15</v>
      </c>
      <c r="AI12">
        <v>13</v>
      </c>
      <c r="AJ12">
        <v>16</v>
      </c>
      <c r="AK12">
        <v>9</v>
      </c>
      <c r="AL12">
        <v>14</v>
      </c>
    </row>
    <row r="13" spans="1:38" x14ac:dyDescent="0.15">
      <c r="A13" t="s">
        <v>119</v>
      </c>
      <c r="B13" t="s">
        <v>120</v>
      </c>
      <c r="C13">
        <v>14</v>
      </c>
      <c r="D13">
        <v>13</v>
      </c>
      <c r="E13">
        <v>11</v>
      </c>
      <c r="F13">
        <v>15</v>
      </c>
      <c r="G13">
        <v>13</v>
      </c>
      <c r="H13">
        <v>12</v>
      </c>
      <c r="I13">
        <v>16</v>
      </c>
      <c r="J13">
        <v>16</v>
      </c>
      <c r="K13">
        <v>13</v>
      </c>
      <c r="L13">
        <v>10</v>
      </c>
      <c r="M13">
        <v>17</v>
      </c>
      <c r="N13">
        <v>12</v>
      </c>
      <c r="O13">
        <v>10</v>
      </c>
      <c r="P13">
        <v>9</v>
      </c>
      <c r="Q13">
        <v>17</v>
      </c>
      <c r="R13">
        <v>12</v>
      </c>
      <c r="S13">
        <v>12</v>
      </c>
      <c r="T13">
        <v>13</v>
      </c>
      <c r="U13">
        <v>17</v>
      </c>
      <c r="V13">
        <v>14</v>
      </c>
      <c r="W13">
        <v>10</v>
      </c>
      <c r="X13">
        <v>9</v>
      </c>
      <c r="Y13">
        <v>10</v>
      </c>
      <c r="Z13">
        <v>13</v>
      </c>
      <c r="AA13">
        <v>8</v>
      </c>
      <c r="AB13">
        <v>13</v>
      </c>
      <c r="AC13">
        <v>12</v>
      </c>
      <c r="AD13">
        <v>12</v>
      </c>
      <c r="AE13">
        <v>12</v>
      </c>
      <c r="AF13">
        <v>13</v>
      </c>
      <c r="AG13">
        <v>10</v>
      </c>
      <c r="AH13">
        <v>9</v>
      </c>
      <c r="AI13">
        <v>11</v>
      </c>
      <c r="AJ13">
        <v>11</v>
      </c>
      <c r="AK13">
        <v>10</v>
      </c>
      <c r="AL13">
        <v>12</v>
      </c>
    </row>
    <row r="14" spans="1:38" x14ac:dyDescent="0.15">
      <c r="A14" t="s">
        <v>124</v>
      </c>
      <c r="B14" t="s">
        <v>125</v>
      </c>
      <c r="C14">
        <v>14</v>
      </c>
      <c r="D14">
        <v>15</v>
      </c>
      <c r="E14">
        <v>14</v>
      </c>
      <c r="F14">
        <v>17</v>
      </c>
      <c r="G14">
        <v>15</v>
      </c>
      <c r="H14">
        <v>15</v>
      </c>
      <c r="I14">
        <v>16</v>
      </c>
      <c r="J14">
        <v>17</v>
      </c>
      <c r="K14">
        <v>9</v>
      </c>
      <c r="L14">
        <v>12</v>
      </c>
      <c r="M14">
        <v>16</v>
      </c>
      <c r="N14">
        <v>13</v>
      </c>
      <c r="O14">
        <v>13</v>
      </c>
      <c r="P14">
        <v>10</v>
      </c>
      <c r="Q14">
        <v>17</v>
      </c>
      <c r="R14">
        <v>13</v>
      </c>
      <c r="S14">
        <v>12</v>
      </c>
      <c r="T14">
        <v>15</v>
      </c>
      <c r="U14">
        <v>14</v>
      </c>
      <c r="V14">
        <v>16</v>
      </c>
      <c r="W14">
        <v>13</v>
      </c>
      <c r="X14">
        <v>11</v>
      </c>
      <c r="Y14">
        <v>13</v>
      </c>
      <c r="Z14">
        <v>9</v>
      </c>
      <c r="AA14">
        <v>13</v>
      </c>
      <c r="AB14">
        <v>8</v>
      </c>
      <c r="AC14">
        <v>13</v>
      </c>
      <c r="AD14">
        <v>6</v>
      </c>
      <c r="AE14">
        <v>10</v>
      </c>
      <c r="AF14">
        <v>14</v>
      </c>
      <c r="AG14">
        <v>17</v>
      </c>
      <c r="AH14">
        <v>6</v>
      </c>
      <c r="AI14">
        <v>8</v>
      </c>
      <c r="AJ14">
        <v>13</v>
      </c>
      <c r="AK14">
        <v>11</v>
      </c>
      <c r="AL14">
        <v>11</v>
      </c>
    </row>
    <row r="15" spans="1:38" x14ac:dyDescent="0.15">
      <c r="A15" t="s">
        <v>126</v>
      </c>
      <c r="B15" t="s">
        <v>125</v>
      </c>
      <c r="C15">
        <v>12</v>
      </c>
      <c r="D15">
        <v>11</v>
      </c>
      <c r="E15">
        <v>12</v>
      </c>
      <c r="F15">
        <v>15</v>
      </c>
      <c r="G15">
        <v>11</v>
      </c>
      <c r="H15">
        <v>12</v>
      </c>
      <c r="I15">
        <v>12</v>
      </c>
      <c r="J15">
        <v>14</v>
      </c>
      <c r="K15">
        <v>10</v>
      </c>
      <c r="L15">
        <v>12</v>
      </c>
      <c r="M15">
        <v>16</v>
      </c>
      <c r="N15">
        <v>13</v>
      </c>
      <c r="O15">
        <v>13</v>
      </c>
      <c r="P15">
        <v>14</v>
      </c>
      <c r="Q15">
        <v>15</v>
      </c>
      <c r="R15">
        <v>15</v>
      </c>
      <c r="S15">
        <v>14</v>
      </c>
      <c r="T15">
        <v>11</v>
      </c>
      <c r="U15">
        <v>17</v>
      </c>
      <c r="V15">
        <v>13</v>
      </c>
      <c r="W15">
        <v>13</v>
      </c>
      <c r="X15">
        <v>13</v>
      </c>
      <c r="Y15">
        <v>15</v>
      </c>
      <c r="Z15">
        <v>12</v>
      </c>
      <c r="AA15">
        <v>12</v>
      </c>
      <c r="AB15">
        <v>8</v>
      </c>
      <c r="AC15">
        <v>14</v>
      </c>
      <c r="AD15">
        <v>9</v>
      </c>
      <c r="AE15">
        <v>4</v>
      </c>
      <c r="AF15">
        <v>11</v>
      </c>
      <c r="AG15">
        <v>14</v>
      </c>
      <c r="AH15">
        <v>9</v>
      </c>
      <c r="AI15">
        <v>12</v>
      </c>
      <c r="AJ15">
        <v>13</v>
      </c>
      <c r="AK15">
        <v>13</v>
      </c>
      <c r="AL15">
        <v>10</v>
      </c>
    </row>
    <row r="16" spans="1:38" x14ac:dyDescent="0.15">
      <c r="A16" t="s">
        <v>127</v>
      </c>
      <c r="B16" t="s">
        <v>125</v>
      </c>
      <c r="C16">
        <v>11</v>
      </c>
      <c r="D16">
        <v>14</v>
      </c>
      <c r="E16">
        <v>13</v>
      </c>
      <c r="F16">
        <v>14</v>
      </c>
      <c r="G16">
        <v>18</v>
      </c>
      <c r="H16">
        <v>13</v>
      </c>
      <c r="I16">
        <v>12</v>
      </c>
      <c r="J16">
        <v>18</v>
      </c>
      <c r="K16">
        <v>8</v>
      </c>
      <c r="L16">
        <v>13</v>
      </c>
      <c r="M16">
        <v>14</v>
      </c>
      <c r="N16">
        <v>19</v>
      </c>
      <c r="O16">
        <v>15</v>
      </c>
      <c r="P16">
        <v>13</v>
      </c>
      <c r="Q16">
        <v>11</v>
      </c>
      <c r="R16">
        <v>12</v>
      </c>
      <c r="S16">
        <v>19</v>
      </c>
      <c r="T16">
        <v>13</v>
      </c>
      <c r="U16">
        <v>14</v>
      </c>
      <c r="V16">
        <v>13</v>
      </c>
      <c r="W16">
        <v>18</v>
      </c>
      <c r="X16">
        <v>18</v>
      </c>
      <c r="Y16">
        <v>16</v>
      </c>
      <c r="Z16">
        <v>10</v>
      </c>
      <c r="AA16">
        <v>11</v>
      </c>
      <c r="AB16">
        <v>14</v>
      </c>
      <c r="AC16">
        <v>15</v>
      </c>
      <c r="AD16">
        <v>8</v>
      </c>
      <c r="AE16">
        <v>9</v>
      </c>
      <c r="AF16">
        <v>12</v>
      </c>
      <c r="AG16">
        <v>13</v>
      </c>
      <c r="AH16">
        <v>8</v>
      </c>
      <c r="AI16">
        <v>10</v>
      </c>
      <c r="AJ16">
        <v>15</v>
      </c>
      <c r="AK16">
        <v>12</v>
      </c>
      <c r="AL16">
        <v>12</v>
      </c>
    </row>
    <row r="17" spans="1:38" x14ac:dyDescent="0.15">
      <c r="A17" t="s">
        <v>128</v>
      </c>
      <c r="B17" t="s">
        <v>129</v>
      </c>
      <c r="C17">
        <v>14</v>
      </c>
      <c r="D17">
        <v>7</v>
      </c>
      <c r="E17">
        <v>14</v>
      </c>
      <c r="F17">
        <v>13</v>
      </c>
      <c r="G17">
        <v>15</v>
      </c>
      <c r="H17">
        <v>11</v>
      </c>
      <c r="I17">
        <v>13</v>
      </c>
      <c r="J17">
        <v>17</v>
      </c>
      <c r="K17">
        <v>12</v>
      </c>
      <c r="L17">
        <v>10</v>
      </c>
      <c r="M17">
        <v>17</v>
      </c>
      <c r="N17">
        <v>11</v>
      </c>
      <c r="O17">
        <v>9</v>
      </c>
      <c r="P17">
        <v>13</v>
      </c>
      <c r="Q17">
        <v>15</v>
      </c>
      <c r="R17">
        <v>8</v>
      </c>
      <c r="S17">
        <v>12</v>
      </c>
      <c r="T17">
        <v>14</v>
      </c>
      <c r="U17">
        <v>15</v>
      </c>
      <c r="V17">
        <v>17</v>
      </c>
      <c r="W17">
        <v>10</v>
      </c>
      <c r="X17">
        <v>9</v>
      </c>
      <c r="Y17">
        <v>9</v>
      </c>
      <c r="Z17">
        <v>13</v>
      </c>
      <c r="AA17">
        <v>9</v>
      </c>
      <c r="AB17">
        <v>14</v>
      </c>
      <c r="AC17">
        <v>12</v>
      </c>
      <c r="AD17">
        <v>12</v>
      </c>
      <c r="AE17">
        <v>14</v>
      </c>
      <c r="AF17">
        <v>12</v>
      </c>
      <c r="AG17">
        <v>11</v>
      </c>
      <c r="AH17">
        <v>12</v>
      </c>
      <c r="AI17">
        <v>12</v>
      </c>
      <c r="AJ17">
        <v>9</v>
      </c>
      <c r="AK17">
        <v>8</v>
      </c>
      <c r="AL17">
        <v>11</v>
      </c>
    </row>
    <row r="18" spans="1:38" x14ac:dyDescent="0.15">
      <c r="A18" t="s">
        <v>130</v>
      </c>
      <c r="B18" t="s">
        <v>131</v>
      </c>
      <c r="C18">
        <v>13</v>
      </c>
      <c r="D18">
        <v>10</v>
      </c>
      <c r="E18">
        <v>10</v>
      </c>
      <c r="F18">
        <v>17</v>
      </c>
      <c r="G18">
        <v>13</v>
      </c>
      <c r="H18">
        <v>13</v>
      </c>
      <c r="I18">
        <v>17</v>
      </c>
      <c r="J18">
        <v>16</v>
      </c>
      <c r="K18">
        <v>11</v>
      </c>
      <c r="L18">
        <v>10</v>
      </c>
      <c r="M18">
        <v>15</v>
      </c>
      <c r="N18">
        <v>12</v>
      </c>
      <c r="O18">
        <v>12</v>
      </c>
      <c r="P18">
        <v>9</v>
      </c>
      <c r="Q18">
        <v>15</v>
      </c>
      <c r="R18">
        <v>10</v>
      </c>
      <c r="S18">
        <v>13</v>
      </c>
      <c r="T18">
        <v>11</v>
      </c>
      <c r="U18">
        <v>15</v>
      </c>
      <c r="V18">
        <v>13</v>
      </c>
      <c r="W18">
        <v>10</v>
      </c>
      <c r="X18">
        <v>11</v>
      </c>
      <c r="Y18">
        <v>11</v>
      </c>
      <c r="Z18">
        <v>13</v>
      </c>
      <c r="AA18">
        <v>10</v>
      </c>
      <c r="AB18">
        <v>8</v>
      </c>
      <c r="AC18">
        <v>11</v>
      </c>
      <c r="AD18">
        <v>10</v>
      </c>
      <c r="AE18">
        <v>14</v>
      </c>
      <c r="AF18">
        <v>11</v>
      </c>
      <c r="AG18">
        <v>13</v>
      </c>
      <c r="AH18">
        <v>9</v>
      </c>
      <c r="AI18">
        <v>9</v>
      </c>
      <c r="AJ18">
        <v>11</v>
      </c>
      <c r="AK18">
        <v>8</v>
      </c>
      <c r="AL18">
        <v>9</v>
      </c>
    </row>
    <row r="19" spans="1:38" x14ac:dyDescent="0.15">
      <c r="A19" t="s">
        <v>132</v>
      </c>
      <c r="B19" t="s">
        <v>133</v>
      </c>
      <c r="C19">
        <v>16</v>
      </c>
      <c r="D19">
        <v>11</v>
      </c>
      <c r="E19">
        <v>15</v>
      </c>
      <c r="F19">
        <v>15</v>
      </c>
      <c r="G19">
        <v>12</v>
      </c>
      <c r="H19">
        <v>14</v>
      </c>
      <c r="I19">
        <v>16</v>
      </c>
      <c r="J19">
        <v>17</v>
      </c>
      <c r="K19">
        <v>13</v>
      </c>
      <c r="L19">
        <v>15</v>
      </c>
      <c r="M19">
        <v>13</v>
      </c>
      <c r="N19">
        <v>13</v>
      </c>
      <c r="O19">
        <v>15</v>
      </c>
      <c r="P19">
        <v>9</v>
      </c>
      <c r="Q19">
        <v>12</v>
      </c>
      <c r="R19">
        <v>13</v>
      </c>
      <c r="S19">
        <v>12</v>
      </c>
      <c r="T19">
        <v>14</v>
      </c>
      <c r="U19">
        <v>14</v>
      </c>
      <c r="V19">
        <v>14</v>
      </c>
      <c r="W19">
        <v>16</v>
      </c>
      <c r="X19">
        <v>14</v>
      </c>
      <c r="Y19">
        <v>14</v>
      </c>
      <c r="Z19">
        <v>14</v>
      </c>
      <c r="AA19">
        <v>12</v>
      </c>
      <c r="AB19">
        <v>9</v>
      </c>
      <c r="AC19">
        <v>13</v>
      </c>
      <c r="AD19">
        <v>13</v>
      </c>
      <c r="AE19">
        <v>11</v>
      </c>
      <c r="AF19">
        <v>15</v>
      </c>
      <c r="AG19">
        <v>13</v>
      </c>
      <c r="AH19">
        <v>7</v>
      </c>
      <c r="AI19">
        <v>11</v>
      </c>
      <c r="AJ19">
        <v>15</v>
      </c>
      <c r="AK19">
        <v>11</v>
      </c>
      <c r="AL19">
        <v>10</v>
      </c>
    </row>
    <row r="20" spans="1:38" x14ac:dyDescent="0.15">
      <c r="A20" t="s">
        <v>134</v>
      </c>
      <c r="B20" t="s">
        <v>133</v>
      </c>
      <c r="C20">
        <v>15</v>
      </c>
      <c r="D20">
        <v>8</v>
      </c>
      <c r="E20">
        <v>14</v>
      </c>
      <c r="F20">
        <v>14</v>
      </c>
      <c r="G20">
        <v>13</v>
      </c>
      <c r="H20">
        <v>10</v>
      </c>
      <c r="I20">
        <v>15</v>
      </c>
      <c r="J20">
        <v>15</v>
      </c>
      <c r="K20">
        <v>13</v>
      </c>
      <c r="L20">
        <v>12</v>
      </c>
      <c r="M20">
        <v>15</v>
      </c>
      <c r="N20">
        <v>12</v>
      </c>
      <c r="O20">
        <v>12</v>
      </c>
      <c r="P20">
        <v>8</v>
      </c>
      <c r="Q20">
        <v>13</v>
      </c>
      <c r="R20">
        <v>12</v>
      </c>
      <c r="S20">
        <v>13</v>
      </c>
      <c r="T20">
        <v>14</v>
      </c>
      <c r="U20">
        <v>17</v>
      </c>
      <c r="V20">
        <v>15</v>
      </c>
      <c r="W20">
        <v>13</v>
      </c>
      <c r="X20">
        <v>13</v>
      </c>
      <c r="Y20">
        <v>13</v>
      </c>
      <c r="Z20">
        <v>14</v>
      </c>
      <c r="AA20">
        <v>13</v>
      </c>
      <c r="AB20">
        <v>10</v>
      </c>
      <c r="AC20">
        <v>14</v>
      </c>
      <c r="AD20">
        <v>12</v>
      </c>
      <c r="AE20">
        <v>13</v>
      </c>
      <c r="AF20">
        <v>14</v>
      </c>
      <c r="AG20">
        <v>13</v>
      </c>
      <c r="AH20">
        <v>9</v>
      </c>
      <c r="AI20">
        <v>6</v>
      </c>
      <c r="AJ20">
        <v>13</v>
      </c>
      <c r="AK20">
        <v>8</v>
      </c>
      <c r="AL20">
        <v>10</v>
      </c>
    </row>
    <row r="21" spans="1:38" x14ac:dyDescent="0.15">
      <c r="A21" t="s">
        <v>135</v>
      </c>
      <c r="B21" t="s">
        <v>136</v>
      </c>
      <c r="C21">
        <v>13</v>
      </c>
      <c r="D21">
        <v>13</v>
      </c>
      <c r="E21">
        <v>10</v>
      </c>
      <c r="F21">
        <v>18</v>
      </c>
      <c r="G21">
        <v>18</v>
      </c>
      <c r="H21">
        <v>15</v>
      </c>
      <c r="I21">
        <v>15</v>
      </c>
      <c r="J21">
        <v>16</v>
      </c>
      <c r="K21">
        <v>13</v>
      </c>
      <c r="L21">
        <v>13</v>
      </c>
      <c r="M21">
        <v>18</v>
      </c>
      <c r="N21">
        <v>12</v>
      </c>
      <c r="O21">
        <v>12</v>
      </c>
      <c r="P21">
        <v>15</v>
      </c>
      <c r="Q21">
        <v>17</v>
      </c>
      <c r="R21">
        <v>13</v>
      </c>
      <c r="S21">
        <v>14</v>
      </c>
      <c r="T21">
        <v>13</v>
      </c>
      <c r="U21">
        <v>17</v>
      </c>
      <c r="V21">
        <v>17</v>
      </c>
      <c r="W21">
        <v>13</v>
      </c>
      <c r="X21">
        <v>16</v>
      </c>
      <c r="Y21">
        <v>14</v>
      </c>
      <c r="Z21">
        <v>10</v>
      </c>
      <c r="AA21">
        <v>13</v>
      </c>
      <c r="AB21">
        <v>10</v>
      </c>
      <c r="AC21">
        <v>12</v>
      </c>
      <c r="AD21">
        <v>9</v>
      </c>
      <c r="AE21">
        <v>10</v>
      </c>
      <c r="AF21">
        <v>14</v>
      </c>
      <c r="AG21">
        <v>16</v>
      </c>
      <c r="AH21">
        <v>9</v>
      </c>
      <c r="AI21">
        <v>10</v>
      </c>
      <c r="AJ21">
        <v>12</v>
      </c>
      <c r="AK21">
        <v>14</v>
      </c>
      <c r="AL21">
        <v>13</v>
      </c>
    </row>
    <row r="22" spans="1:38" x14ac:dyDescent="0.15">
      <c r="A22" t="s">
        <v>137</v>
      </c>
      <c r="B22" t="s">
        <v>133</v>
      </c>
      <c r="C22">
        <v>13</v>
      </c>
      <c r="D22">
        <v>16</v>
      </c>
      <c r="E22">
        <v>12</v>
      </c>
      <c r="F22">
        <v>14</v>
      </c>
      <c r="G22">
        <v>13</v>
      </c>
      <c r="H22">
        <v>14</v>
      </c>
      <c r="I22">
        <v>16</v>
      </c>
      <c r="J22">
        <v>15</v>
      </c>
      <c r="K22">
        <v>7</v>
      </c>
      <c r="L22">
        <v>12</v>
      </c>
      <c r="M22">
        <v>14</v>
      </c>
      <c r="N22">
        <v>12</v>
      </c>
      <c r="O22">
        <v>13</v>
      </c>
      <c r="P22">
        <v>13</v>
      </c>
      <c r="Q22">
        <v>13</v>
      </c>
      <c r="R22">
        <v>10</v>
      </c>
      <c r="S22">
        <v>18</v>
      </c>
      <c r="T22">
        <v>10</v>
      </c>
      <c r="U22">
        <v>15</v>
      </c>
      <c r="V22">
        <v>15</v>
      </c>
      <c r="W22">
        <v>13</v>
      </c>
      <c r="X22">
        <v>13</v>
      </c>
      <c r="Y22">
        <v>12</v>
      </c>
      <c r="Z22">
        <v>8</v>
      </c>
      <c r="AA22">
        <v>13</v>
      </c>
      <c r="AB22">
        <v>8</v>
      </c>
      <c r="AC22">
        <v>11</v>
      </c>
      <c r="AD22">
        <v>6</v>
      </c>
      <c r="AE22">
        <v>10</v>
      </c>
      <c r="AF22">
        <v>9</v>
      </c>
      <c r="AG22">
        <v>15</v>
      </c>
      <c r="AH22">
        <v>7</v>
      </c>
      <c r="AI22">
        <v>9</v>
      </c>
      <c r="AJ22">
        <v>12</v>
      </c>
      <c r="AK22">
        <v>13</v>
      </c>
      <c r="AL22">
        <v>10</v>
      </c>
    </row>
    <row r="23" spans="1:38" x14ac:dyDescent="0.15">
      <c r="A23" t="s">
        <v>138</v>
      </c>
      <c r="B23" t="s">
        <v>136</v>
      </c>
      <c r="C23">
        <v>13</v>
      </c>
      <c r="D23">
        <v>17</v>
      </c>
      <c r="E23">
        <v>13</v>
      </c>
      <c r="F23">
        <v>17</v>
      </c>
      <c r="G23">
        <v>14</v>
      </c>
      <c r="H23">
        <v>14</v>
      </c>
      <c r="I23">
        <v>13</v>
      </c>
      <c r="J23">
        <v>16</v>
      </c>
      <c r="K23">
        <v>6</v>
      </c>
      <c r="L23">
        <v>14</v>
      </c>
      <c r="M23">
        <v>19</v>
      </c>
      <c r="N23">
        <v>13</v>
      </c>
      <c r="O23">
        <v>10</v>
      </c>
      <c r="P23">
        <v>12</v>
      </c>
      <c r="Q23">
        <v>17</v>
      </c>
      <c r="R23">
        <v>9</v>
      </c>
      <c r="S23">
        <v>18</v>
      </c>
      <c r="T23">
        <v>12</v>
      </c>
      <c r="U23">
        <v>18</v>
      </c>
      <c r="V23">
        <v>16</v>
      </c>
      <c r="W23">
        <v>16</v>
      </c>
      <c r="X23">
        <v>11</v>
      </c>
      <c r="Y23">
        <v>12</v>
      </c>
      <c r="Z23">
        <v>11</v>
      </c>
      <c r="AA23">
        <v>12</v>
      </c>
      <c r="AB23">
        <v>6</v>
      </c>
      <c r="AC23">
        <v>13</v>
      </c>
      <c r="AD23">
        <v>5</v>
      </c>
      <c r="AE23">
        <v>10</v>
      </c>
      <c r="AF23">
        <v>9</v>
      </c>
      <c r="AG23">
        <v>16</v>
      </c>
      <c r="AH23">
        <v>5</v>
      </c>
      <c r="AI23">
        <v>10</v>
      </c>
      <c r="AJ23">
        <v>13</v>
      </c>
      <c r="AK23">
        <v>14</v>
      </c>
      <c r="AL23">
        <v>10</v>
      </c>
    </row>
    <row r="24" spans="1:38" x14ac:dyDescent="0.15">
      <c r="A24" t="s">
        <v>139</v>
      </c>
      <c r="B24" t="s">
        <v>140</v>
      </c>
      <c r="C24">
        <v>12</v>
      </c>
      <c r="D24">
        <v>14</v>
      </c>
      <c r="E24">
        <v>11</v>
      </c>
      <c r="F24">
        <v>15</v>
      </c>
      <c r="G24">
        <v>15</v>
      </c>
      <c r="H24">
        <v>14</v>
      </c>
      <c r="I24">
        <v>15</v>
      </c>
      <c r="J24">
        <v>14</v>
      </c>
      <c r="K24">
        <v>12</v>
      </c>
      <c r="L24">
        <v>10</v>
      </c>
      <c r="M24">
        <v>15</v>
      </c>
      <c r="N24">
        <v>13</v>
      </c>
      <c r="O24">
        <v>13</v>
      </c>
      <c r="P24">
        <v>8</v>
      </c>
      <c r="Q24">
        <v>10</v>
      </c>
      <c r="R24">
        <v>12</v>
      </c>
      <c r="S24">
        <v>16</v>
      </c>
      <c r="T24">
        <v>15</v>
      </c>
      <c r="U24">
        <v>16</v>
      </c>
      <c r="V24">
        <v>14</v>
      </c>
      <c r="W24">
        <v>14</v>
      </c>
      <c r="X24">
        <v>15</v>
      </c>
      <c r="Y24">
        <v>14</v>
      </c>
      <c r="Z24">
        <v>15</v>
      </c>
      <c r="AA24">
        <v>11</v>
      </c>
      <c r="AB24">
        <v>6</v>
      </c>
      <c r="AC24">
        <v>14</v>
      </c>
      <c r="AD24">
        <v>8</v>
      </c>
      <c r="AE24">
        <v>8</v>
      </c>
      <c r="AF24">
        <v>12</v>
      </c>
      <c r="AG24">
        <v>13</v>
      </c>
      <c r="AH24">
        <v>10</v>
      </c>
      <c r="AI24">
        <v>10</v>
      </c>
      <c r="AJ24">
        <v>13</v>
      </c>
      <c r="AK24">
        <v>12</v>
      </c>
      <c r="AL24">
        <v>12</v>
      </c>
    </row>
    <row r="25" spans="1:38" x14ac:dyDescent="0.15">
      <c r="A25" t="s">
        <v>141</v>
      </c>
      <c r="B25" t="s">
        <v>142</v>
      </c>
      <c r="C25">
        <v>15</v>
      </c>
      <c r="D25">
        <v>7</v>
      </c>
      <c r="E25">
        <v>16</v>
      </c>
      <c r="F25">
        <v>15</v>
      </c>
      <c r="G25">
        <v>16</v>
      </c>
      <c r="H25">
        <v>11</v>
      </c>
      <c r="I25">
        <v>15</v>
      </c>
      <c r="J25">
        <v>15</v>
      </c>
      <c r="K25">
        <v>11</v>
      </c>
      <c r="L25">
        <v>14</v>
      </c>
      <c r="M25">
        <v>14</v>
      </c>
      <c r="N25">
        <v>13</v>
      </c>
      <c r="O25">
        <v>14</v>
      </c>
      <c r="P25">
        <v>4</v>
      </c>
      <c r="Q25">
        <v>8</v>
      </c>
      <c r="R25">
        <v>13</v>
      </c>
      <c r="S25">
        <v>14</v>
      </c>
      <c r="T25">
        <v>14</v>
      </c>
      <c r="U25">
        <v>17</v>
      </c>
      <c r="V25">
        <v>12</v>
      </c>
      <c r="W25">
        <v>14</v>
      </c>
      <c r="X25">
        <v>16</v>
      </c>
      <c r="Y25">
        <v>12</v>
      </c>
      <c r="Z25">
        <v>10</v>
      </c>
      <c r="AA25">
        <v>13</v>
      </c>
      <c r="AB25">
        <v>5</v>
      </c>
      <c r="AC25">
        <v>14</v>
      </c>
      <c r="AD25">
        <v>4</v>
      </c>
      <c r="AE25">
        <v>6</v>
      </c>
      <c r="AF25">
        <v>15</v>
      </c>
      <c r="AG25">
        <v>14</v>
      </c>
      <c r="AH25">
        <v>6</v>
      </c>
      <c r="AI25">
        <v>5</v>
      </c>
      <c r="AJ25">
        <v>14</v>
      </c>
      <c r="AK25">
        <v>11</v>
      </c>
      <c r="AL25">
        <v>8</v>
      </c>
    </row>
    <row r="26" spans="1:38" x14ac:dyDescent="0.15">
      <c r="A26" t="s">
        <v>144</v>
      </c>
      <c r="B26" t="s">
        <v>143</v>
      </c>
      <c r="C26">
        <v>10</v>
      </c>
      <c r="D26">
        <v>19</v>
      </c>
      <c r="E26">
        <v>8</v>
      </c>
      <c r="F26">
        <v>12</v>
      </c>
      <c r="G26">
        <v>12</v>
      </c>
      <c r="H26">
        <v>18</v>
      </c>
      <c r="I26">
        <v>15</v>
      </c>
      <c r="J26">
        <v>12</v>
      </c>
      <c r="K26">
        <v>8</v>
      </c>
      <c r="L26">
        <v>16</v>
      </c>
      <c r="M26">
        <v>10</v>
      </c>
      <c r="N26">
        <v>15</v>
      </c>
      <c r="O26">
        <v>15</v>
      </c>
      <c r="P26">
        <v>9</v>
      </c>
      <c r="Q26">
        <v>6</v>
      </c>
      <c r="R26">
        <v>12</v>
      </c>
      <c r="S26">
        <v>15</v>
      </c>
      <c r="T26">
        <v>6</v>
      </c>
      <c r="U26">
        <v>12</v>
      </c>
      <c r="V26">
        <v>15</v>
      </c>
      <c r="W26">
        <v>13</v>
      </c>
      <c r="X26">
        <v>17</v>
      </c>
      <c r="Y26">
        <v>14</v>
      </c>
      <c r="Z26">
        <v>8</v>
      </c>
      <c r="AA26">
        <v>15</v>
      </c>
      <c r="AB26">
        <v>7</v>
      </c>
      <c r="AC26">
        <v>13</v>
      </c>
      <c r="AD26">
        <v>3</v>
      </c>
      <c r="AE26">
        <v>10</v>
      </c>
      <c r="AF26">
        <v>9</v>
      </c>
      <c r="AG26">
        <v>14</v>
      </c>
      <c r="AH26">
        <v>4</v>
      </c>
      <c r="AI26">
        <v>6</v>
      </c>
      <c r="AJ26">
        <v>12</v>
      </c>
      <c r="AK26">
        <v>12</v>
      </c>
      <c r="AL26">
        <v>5</v>
      </c>
    </row>
    <row r="27" spans="1:38" x14ac:dyDescent="0.15">
      <c r="A27" t="s">
        <v>145</v>
      </c>
      <c r="B27" t="s">
        <v>143</v>
      </c>
      <c r="C27">
        <v>9</v>
      </c>
      <c r="D27">
        <v>16</v>
      </c>
      <c r="E27">
        <v>9</v>
      </c>
      <c r="F27">
        <v>11</v>
      </c>
      <c r="G27">
        <v>15</v>
      </c>
      <c r="H27">
        <v>15</v>
      </c>
      <c r="I27">
        <v>8</v>
      </c>
      <c r="J27">
        <v>16</v>
      </c>
      <c r="K27">
        <v>9</v>
      </c>
      <c r="L27">
        <v>18</v>
      </c>
      <c r="M27">
        <v>9</v>
      </c>
      <c r="N27">
        <v>13</v>
      </c>
      <c r="O27">
        <v>17</v>
      </c>
      <c r="P27">
        <v>15</v>
      </c>
      <c r="Q27">
        <v>11</v>
      </c>
      <c r="R27">
        <v>15</v>
      </c>
      <c r="S27">
        <v>16</v>
      </c>
      <c r="T27">
        <v>11</v>
      </c>
      <c r="U27">
        <v>14</v>
      </c>
      <c r="V27">
        <v>14</v>
      </c>
      <c r="W27">
        <v>18</v>
      </c>
      <c r="X27">
        <v>19</v>
      </c>
      <c r="Y27">
        <v>16</v>
      </c>
      <c r="Z27">
        <v>9</v>
      </c>
      <c r="AA27">
        <v>15</v>
      </c>
      <c r="AB27">
        <v>11</v>
      </c>
      <c r="AC27">
        <v>15</v>
      </c>
      <c r="AD27">
        <v>5</v>
      </c>
      <c r="AE27">
        <v>8</v>
      </c>
      <c r="AF27">
        <v>12</v>
      </c>
      <c r="AG27">
        <v>17</v>
      </c>
      <c r="AH27">
        <v>8</v>
      </c>
      <c r="AI27">
        <v>10</v>
      </c>
      <c r="AJ27">
        <v>14</v>
      </c>
      <c r="AK27">
        <v>16</v>
      </c>
      <c r="AL27">
        <v>9</v>
      </c>
    </row>
    <row r="28" spans="1:38" x14ac:dyDescent="0.15">
      <c r="A28" t="s">
        <v>149</v>
      </c>
      <c r="B28" t="s">
        <v>150</v>
      </c>
      <c r="C28">
        <v>15</v>
      </c>
      <c r="D28">
        <v>12</v>
      </c>
      <c r="E28">
        <v>14</v>
      </c>
      <c r="F28">
        <v>12</v>
      </c>
      <c r="G28">
        <v>14</v>
      </c>
      <c r="H28">
        <v>12</v>
      </c>
      <c r="I28">
        <v>16</v>
      </c>
      <c r="J28">
        <v>12</v>
      </c>
      <c r="K28">
        <v>17</v>
      </c>
      <c r="L28">
        <v>3</v>
      </c>
      <c r="M28">
        <v>10</v>
      </c>
      <c r="N28">
        <v>12</v>
      </c>
      <c r="O28">
        <v>10</v>
      </c>
      <c r="P28">
        <v>8</v>
      </c>
      <c r="Q28">
        <v>13</v>
      </c>
      <c r="R28">
        <v>7</v>
      </c>
      <c r="S28">
        <v>7</v>
      </c>
      <c r="T28">
        <v>9</v>
      </c>
      <c r="U28">
        <v>12</v>
      </c>
      <c r="V28">
        <v>11</v>
      </c>
      <c r="W28">
        <v>11</v>
      </c>
      <c r="X28">
        <v>13</v>
      </c>
      <c r="Y28">
        <v>9</v>
      </c>
      <c r="Z28">
        <v>7</v>
      </c>
      <c r="AA28">
        <v>7</v>
      </c>
      <c r="AB28">
        <v>14</v>
      </c>
      <c r="AC28">
        <v>12</v>
      </c>
      <c r="AD28">
        <v>6</v>
      </c>
      <c r="AE28">
        <v>7</v>
      </c>
      <c r="AF28">
        <v>12</v>
      </c>
      <c r="AG28">
        <v>7</v>
      </c>
      <c r="AH28">
        <v>7</v>
      </c>
      <c r="AI28">
        <v>12</v>
      </c>
      <c r="AJ28">
        <v>13</v>
      </c>
      <c r="AK28">
        <v>10</v>
      </c>
      <c r="AL28">
        <v>8</v>
      </c>
    </row>
    <row r="29" spans="1:38" x14ac:dyDescent="0.15">
      <c r="A29" s="14" t="s">
        <v>152</v>
      </c>
      <c r="B29" t="s">
        <v>151</v>
      </c>
      <c r="C29">
        <v>13</v>
      </c>
      <c r="D29">
        <v>14</v>
      </c>
      <c r="E29">
        <v>14</v>
      </c>
      <c r="F29">
        <v>13</v>
      </c>
      <c r="G29">
        <v>13</v>
      </c>
      <c r="H29">
        <v>14</v>
      </c>
      <c r="I29">
        <v>15</v>
      </c>
      <c r="J29">
        <v>14</v>
      </c>
      <c r="K29">
        <v>7</v>
      </c>
      <c r="L29">
        <v>15</v>
      </c>
      <c r="M29">
        <v>13</v>
      </c>
      <c r="N29">
        <v>12</v>
      </c>
      <c r="O29">
        <v>14</v>
      </c>
      <c r="P29">
        <v>12</v>
      </c>
      <c r="Q29">
        <v>14</v>
      </c>
      <c r="R29">
        <v>8</v>
      </c>
      <c r="S29">
        <v>13</v>
      </c>
      <c r="T29">
        <v>6</v>
      </c>
      <c r="U29">
        <v>16</v>
      </c>
      <c r="V29">
        <v>14</v>
      </c>
      <c r="W29">
        <v>15</v>
      </c>
      <c r="X29">
        <v>14</v>
      </c>
      <c r="Y29">
        <v>13</v>
      </c>
      <c r="Z29">
        <v>3</v>
      </c>
      <c r="AA29">
        <v>14</v>
      </c>
      <c r="AB29">
        <v>9</v>
      </c>
      <c r="AC29">
        <v>13</v>
      </c>
      <c r="AD29">
        <v>2</v>
      </c>
      <c r="AE29">
        <v>7</v>
      </c>
      <c r="AF29">
        <v>12</v>
      </c>
      <c r="AG29">
        <v>13</v>
      </c>
      <c r="AH29">
        <v>2</v>
      </c>
      <c r="AI29">
        <v>5</v>
      </c>
      <c r="AJ29">
        <v>13</v>
      </c>
      <c r="AK29">
        <v>12</v>
      </c>
      <c r="AL29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80" zoomScaleNormal="80" workbookViewId="0">
      <selection activeCell="B39" sqref="B39"/>
    </sheetView>
  </sheetViews>
  <sheetFormatPr defaultRowHeight="13.5" x14ac:dyDescent="0.15"/>
  <cols>
    <col min="1" max="1" width="10.875" customWidth="1"/>
    <col min="2" max="2" width="5.25" customWidth="1"/>
  </cols>
  <sheetData>
    <row r="1" spans="1:2" x14ac:dyDescent="0.15">
      <c r="A1" t="s">
        <v>52</v>
      </c>
      <c r="B1">
        <v>13</v>
      </c>
    </row>
    <row r="2" spans="1:2" ht="13.5" customHeight="1" x14ac:dyDescent="0.15">
      <c r="A2" t="s">
        <v>53</v>
      </c>
      <c r="B2">
        <v>12</v>
      </c>
    </row>
    <row r="3" spans="1:2" x14ac:dyDescent="0.15">
      <c r="A3" t="s">
        <v>54</v>
      </c>
      <c r="B3">
        <v>13</v>
      </c>
    </row>
    <row r="4" spans="1:2" x14ac:dyDescent="0.15">
      <c r="A4" t="s">
        <v>55</v>
      </c>
      <c r="B4">
        <v>11</v>
      </c>
    </row>
    <row r="5" spans="1:2" x14ac:dyDescent="0.15">
      <c r="A5" t="s">
        <v>56</v>
      </c>
      <c r="B5">
        <v>14</v>
      </c>
    </row>
    <row r="6" spans="1:2" x14ac:dyDescent="0.15">
      <c r="A6" t="s">
        <v>57</v>
      </c>
      <c r="B6">
        <v>14</v>
      </c>
    </row>
    <row r="7" spans="1:2" x14ac:dyDescent="0.15">
      <c r="A7" t="s">
        <v>58</v>
      </c>
      <c r="B7">
        <v>14</v>
      </c>
    </row>
    <row r="8" spans="1:2" x14ac:dyDescent="0.15">
      <c r="A8" t="s">
        <v>59</v>
      </c>
      <c r="B8">
        <v>12</v>
      </c>
    </row>
    <row r="9" spans="1:2" x14ac:dyDescent="0.15">
      <c r="A9" t="s">
        <v>60</v>
      </c>
      <c r="B9">
        <v>12</v>
      </c>
    </row>
    <row r="10" spans="1:2" x14ac:dyDescent="0.15">
      <c r="A10" t="s">
        <v>61</v>
      </c>
      <c r="B10">
        <v>13</v>
      </c>
    </row>
    <row r="11" spans="1:2" x14ac:dyDescent="0.15">
      <c r="A11" t="s">
        <v>62</v>
      </c>
      <c r="B11">
        <v>12</v>
      </c>
    </row>
    <row r="12" spans="1:2" x14ac:dyDescent="0.15">
      <c r="A12" t="s">
        <v>63</v>
      </c>
      <c r="B12">
        <v>13</v>
      </c>
    </row>
    <row r="13" spans="1:2" x14ac:dyDescent="0.15">
      <c r="A13" t="s">
        <v>64</v>
      </c>
      <c r="B13">
        <v>12</v>
      </c>
    </row>
    <row r="14" spans="1:2" x14ac:dyDescent="0.15">
      <c r="A14" t="s">
        <v>65</v>
      </c>
      <c r="B14">
        <v>12</v>
      </c>
    </row>
    <row r="15" spans="1:2" x14ac:dyDescent="0.15">
      <c r="A15" t="s">
        <v>66</v>
      </c>
      <c r="B15">
        <v>14</v>
      </c>
    </row>
    <row r="16" spans="1:2" x14ac:dyDescent="0.15">
      <c r="A16" t="s">
        <v>67</v>
      </c>
      <c r="B16">
        <v>11</v>
      </c>
    </row>
    <row r="17" spans="1:2" x14ac:dyDescent="0.15">
      <c r="A17" t="s">
        <v>68</v>
      </c>
      <c r="B17">
        <v>9</v>
      </c>
    </row>
    <row r="18" spans="1:2" x14ac:dyDescent="0.15">
      <c r="A18" t="s">
        <v>69</v>
      </c>
      <c r="B18">
        <v>12</v>
      </c>
    </row>
    <row r="19" spans="1:2" x14ac:dyDescent="0.15">
      <c r="A19" t="s">
        <v>51</v>
      </c>
      <c r="B19">
        <v>10</v>
      </c>
    </row>
    <row r="20" spans="1:2" x14ac:dyDescent="0.15">
      <c r="A20" t="s">
        <v>70</v>
      </c>
      <c r="B20">
        <v>13</v>
      </c>
    </row>
    <row r="21" spans="1:2" x14ac:dyDescent="0.15">
      <c r="A21" t="s">
        <v>71</v>
      </c>
      <c r="B21">
        <v>12</v>
      </c>
    </row>
    <row r="22" spans="1:2" x14ac:dyDescent="0.15">
      <c r="A22" t="s">
        <v>72</v>
      </c>
      <c r="B22">
        <v>13</v>
      </c>
    </row>
    <row r="23" spans="1:2" x14ac:dyDescent="0.15">
      <c r="A23" t="s">
        <v>73</v>
      </c>
      <c r="B23">
        <v>9</v>
      </c>
    </row>
    <row r="24" spans="1:2" x14ac:dyDescent="0.15">
      <c r="A24" t="s">
        <v>74</v>
      </c>
      <c r="B24">
        <v>11</v>
      </c>
    </row>
    <row r="25" spans="1:2" x14ac:dyDescent="0.15">
      <c r="A25" t="s">
        <v>75</v>
      </c>
      <c r="B25">
        <v>12</v>
      </c>
    </row>
    <row r="26" spans="1:2" x14ac:dyDescent="0.15">
      <c r="A26" t="s">
        <v>76</v>
      </c>
      <c r="B26">
        <v>10</v>
      </c>
    </row>
    <row r="27" spans="1:2" x14ac:dyDescent="0.15">
      <c r="A27" t="s">
        <v>77</v>
      </c>
      <c r="B27">
        <v>13</v>
      </c>
    </row>
    <row r="28" spans="1:2" x14ac:dyDescent="0.15">
      <c r="A28" t="s">
        <v>78</v>
      </c>
      <c r="B28">
        <v>9</v>
      </c>
    </row>
    <row r="29" spans="1:2" x14ac:dyDescent="0.15">
      <c r="A29" t="s">
        <v>79</v>
      </c>
      <c r="B29">
        <v>10</v>
      </c>
    </row>
    <row r="30" spans="1:2" x14ac:dyDescent="0.15">
      <c r="A30" t="s">
        <v>80</v>
      </c>
      <c r="B30">
        <v>11</v>
      </c>
    </row>
    <row r="31" spans="1:2" x14ac:dyDescent="0.15">
      <c r="A31" t="s">
        <v>81</v>
      </c>
      <c r="B31">
        <v>9</v>
      </c>
    </row>
    <row r="32" spans="1:2" x14ac:dyDescent="0.15">
      <c r="A32" t="s">
        <v>82</v>
      </c>
      <c r="B32">
        <v>9</v>
      </c>
    </row>
    <row r="33" spans="1:2" x14ac:dyDescent="0.15">
      <c r="A33" t="s">
        <v>47</v>
      </c>
      <c r="B33">
        <v>13</v>
      </c>
    </row>
    <row r="34" spans="1:2" x14ac:dyDescent="0.15">
      <c r="A34" t="s">
        <v>83</v>
      </c>
      <c r="B34">
        <v>10</v>
      </c>
    </row>
    <row r="35" spans="1:2" x14ac:dyDescent="0.15">
      <c r="A35" t="s">
        <v>84</v>
      </c>
      <c r="B35">
        <v>11</v>
      </c>
    </row>
    <row r="36" spans="1:2" x14ac:dyDescent="0.15">
      <c r="A36" t="s">
        <v>48</v>
      </c>
      <c r="B36">
        <v>13</v>
      </c>
    </row>
    <row r="38" spans="1:2" x14ac:dyDescent="0.15">
      <c r="A38" t="s">
        <v>153</v>
      </c>
      <c r="B38">
        <v>1</v>
      </c>
    </row>
    <row r="39" spans="1:2" x14ac:dyDescent="0.15">
      <c r="A39" t="s">
        <v>154</v>
      </c>
      <c r="B39">
        <v>1.2</v>
      </c>
    </row>
    <row r="40" spans="1:2" x14ac:dyDescent="0.15">
      <c r="A40" t="s">
        <v>155</v>
      </c>
      <c r="B40">
        <v>1.1000000000000001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8"/>
  <sheetViews>
    <sheetView workbookViewId="0">
      <selection activeCell="A10" sqref="A10"/>
    </sheetView>
  </sheetViews>
  <sheetFormatPr defaultRowHeight="13.5" x14ac:dyDescent="0.15"/>
  <sheetData>
    <row r="1" spans="1:29" ht="27" x14ac:dyDescent="0.15">
      <c r="A1" s="1" t="s">
        <v>45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40</v>
      </c>
      <c r="N1" s="1" t="s">
        <v>16</v>
      </c>
      <c r="O1" s="1" t="s">
        <v>17</v>
      </c>
      <c r="P1" s="3" t="s">
        <v>18</v>
      </c>
      <c r="Q1" s="3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5</v>
      </c>
      <c r="AB1" s="1" t="s">
        <v>4</v>
      </c>
      <c r="AC1" s="1" t="s">
        <v>6</v>
      </c>
    </row>
    <row r="2" spans="1:29" ht="27" x14ac:dyDescent="0.15">
      <c r="A2" s="10" t="s">
        <v>58</v>
      </c>
      <c r="B2" s="10" t="s">
        <v>82</v>
      </c>
      <c r="C2" s="10" t="s">
        <v>30</v>
      </c>
      <c r="D2" s="19" t="s">
        <v>100</v>
      </c>
      <c r="E2" s="10" t="s">
        <v>90</v>
      </c>
      <c r="F2" s="10" t="s">
        <v>85</v>
      </c>
      <c r="G2" s="10" t="s">
        <v>101</v>
      </c>
      <c r="H2" s="10" t="s">
        <v>74</v>
      </c>
      <c r="I2" s="10" t="s">
        <v>75</v>
      </c>
      <c r="J2" s="10" t="s">
        <v>80</v>
      </c>
      <c r="K2" s="10" t="s">
        <v>102</v>
      </c>
      <c r="L2" s="10" t="s">
        <v>46</v>
      </c>
      <c r="M2" s="10" t="s">
        <v>39</v>
      </c>
      <c r="N2" s="10" t="s">
        <v>16</v>
      </c>
      <c r="O2" s="10" t="s">
        <v>17</v>
      </c>
      <c r="P2" s="10" t="s">
        <v>90</v>
      </c>
      <c r="Q2" s="10" t="s">
        <v>85</v>
      </c>
      <c r="R2" s="10" t="s">
        <v>52</v>
      </c>
      <c r="S2" s="10" t="s">
        <v>87</v>
      </c>
      <c r="T2" s="10" t="s">
        <v>104</v>
      </c>
      <c r="U2" s="10" t="s">
        <v>89</v>
      </c>
      <c r="V2" s="10" t="s">
        <v>91</v>
      </c>
      <c r="W2" s="10" t="s">
        <v>75</v>
      </c>
      <c r="X2" s="10" t="s">
        <v>93</v>
      </c>
      <c r="Y2" s="2" t="s">
        <v>94</v>
      </c>
      <c r="Z2" s="2" t="s">
        <v>96</v>
      </c>
      <c r="AA2" s="10" t="s">
        <v>82</v>
      </c>
      <c r="AB2" s="10" t="s">
        <v>29</v>
      </c>
      <c r="AC2" s="10" t="s">
        <v>30</v>
      </c>
    </row>
    <row r="3" spans="1:29" ht="27.75" x14ac:dyDescent="0.15">
      <c r="A3" s="10" t="s">
        <v>98</v>
      </c>
      <c r="B3" s="10" t="s">
        <v>31</v>
      </c>
      <c r="C3" s="10" t="s">
        <v>99</v>
      </c>
      <c r="D3" s="20"/>
      <c r="E3" s="10" t="s">
        <v>65</v>
      </c>
      <c r="F3" s="10" t="s">
        <v>65</v>
      </c>
      <c r="G3" s="10" t="s">
        <v>75</v>
      </c>
      <c r="H3" s="10" t="s">
        <v>71</v>
      </c>
      <c r="I3" s="10" t="s">
        <v>92</v>
      </c>
      <c r="J3" s="10" t="s">
        <v>76</v>
      </c>
      <c r="K3" s="10" t="s">
        <v>47</v>
      </c>
      <c r="L3" s="10" t="s">
        <v>65</v>
      </c>
      <c r="M3" s="10"/>
      <c r="N3" s="10"/>
      <c r="O3" s="10"/>
      <c r="P3" s="10" t="s">
        <v>103</v>
      </c>
      <c r="Q3" s="7" t="s">
        <v>65</v>
      </c>
      <c r="R3" s="7" t="s">
        <v>86</v>
      </c>
      <c r="S3" s="7" t="s">
        <v>88</v>
      </c>
      <c r="T3" s="7" t="s">
        <v>47</v>
      </c>
      <c r="U3" s="7" t="s">
        <v>90</v>
      </c>
      <c r="V3" s="7" t="s">
        <v>73</v>
      </c>
      <c r="W3" s="7" t="s">
        <v>92</v>
      </c>
      <c r="X3" s="10"/>
      <c r="Y3" s="10" t="s">
        <v>95</v>
      </c>
      <c r="Z3" s="10" t="s">
        <v>97</v>
      </c>
      <c r="AA3" s="10" t="s">
        <v>32</v>
      </c>
      <c r="AB3" s="10" t="s">
        <v>33</v>
      </c>
      <c r="AC3" s="10" t="s">
        <v>34</v>
      </c>
    </row>
    <row r="4" spans="1:29" x14ac:dyDescent="0.15">
      <c r="A4">
        <f>(联赛数据!$B$7 * 3/4)+(联赛数据!$B$22 * 1/4)</f>
        <v>13.75</v>
      </c>
      <c r="B4">
        <f>联赛数据!$B$32</f>
        <v>9</v>
      </c>
      <c r="C4">
        <f>(联赛数据!$B$11 * 1/2)+(联赛数据!$B$9 * 1/2)</f>
        <v>12</v>
      </c>
      <c r="D4">
        <f>联赛数据!$B$18 * 0.25 +联赛数据!$B$24 * 0.25 + 联赛数据!$B$1 * 0.25 +联赛数据!$B$25 * 0.25</f>
        <v>12</v>
      </c>
      <c r="E4">
        <f>(联赛数据!$B$18 * 3/4)+(联赛数据!$B$14 * 1/4)</f>
        <v>12</v>
      </c>
      <c r="F4">
        <f>联赛数据!$B$33 * 3/7 +联赛数据!$B$21 * 3/7 + 联赛数据!$B$14 * 1/7</f>
        <v>12.428571428571429</v>
      </c>
      <c r="G4">
        <f>(联赛数据!$B$6 * 3/7) +(联赛数据!$B$1 * 3/7) + (联赛数据!$B$25 * 1/7)</f>
        <v>13.285714285714285</v>
      </c>
      <c r="H4">
        <f>(联赛数据!$B$24 * 3/4)+(联赛数据!$B$21 * 1/4)</f>
        <v>11.25</v>
      </c>
      <c r="I4">
        <f>联赛数据!$B$25 * 3/5 + 联赛数据!$B$2 * 1/5 + 联赛数据!$B$1 *1/5</f>
        <v>12.2</v>
      </c>
      <c r="J4">
        <f>(联赛数据!$B$30 * 3/4)+(联赛数据!$B$26 * 1/4)</f>
        <v>10.75</v>
      </c>
      <c r="K4">
        <f>(联赛数据!$B$21 * 3/7) +(联赛数据!$B$36 * 3/7) + (联赛数据!$B$33 * 1/7)</f>
        <v>12.571428571428573</v>
      </c>
      <c r="L4">
        <f>(联赛数据!$B$20 * 3/4)+(联赛数据!$B$14 * 1/4)</f>
        <v>12.75</v>
      </c>
      <c r="M4">
        <f>联赛数据!$B$15</f>
        <v>14</v>
      </c>
      <c r="P4">
        <f>联赛数据!$B$18 * 3/5 +联赛数据!$B$1 * 1/5 + 联赛数据!$B$14 *1/5</f>
        <v>12.200000000000001</v>
      </c>
      <c r="Q4">
        <f>联赛数据!$B$33 * 3/7 +联赛数据!$B$21 * 3/7 + 联赛数据!$B$14 * 1/7</f>
        <v>12.428571428571429</v>
      </c>
      <c r="R4">
        <f>联赛数据!$B$1 * 3/5 + 联赛数据!$B$6 * 1/5 + 联赛数据!$B$18 *1/5</f>
        <v>13</v>
      </c>
      <c r="S4">
        <f>联赛数据!$B$33 * 3/8 + 联赛数据!$B$36 * 3/8 + 联赛数据!$B$20 * 1/8 + 联赛数据!B27 * 1/8</f>
        <v>13</v>
      </c>
      <c r="T4">
        <f>联赛数据!$B$24 * 3/7 + 联赛数据!$B$36 * 3/7 + 联赛数据!B33 * 1/7</f>
        <v>12.142857142857142</v>
      </c>
      <c r="U4">
        <f>联赛数据!$B$1 * 3/7 + 联赛数据!$B$10 * 3/7 + 联赛数据!$B$18 * 1/7</f>
        <v>12.857142857142856</v>
      </c>
      <c r="V4">
        <f>联赛数据!$B$28 * 3/4 + 联赛数据!$B$23 * 1/4</f>
        <v>9</v>
      </c>
      <c r="W4">
        <f>联赛数据!$B$25 * 3/5 + 联赛数据!$B$2 * 1/5 + 联赛数据!$B$1 *1/5</f>
        <v>12.2</v>
      </c>
      <c r="X4">
        <f>联赛数据!$B$21 * 0.5 + 联赛数据!$B$16 * 0.5</f>
        <v>11.5</v>
      </c>
      <c r="Y4">
        <f>联赛数据!$B$19 * 3/8 + 联赛数据!$B$10 * 3/8 +联赛数据!$B$13 * 1/8 + 联赛数据!$B$14 * 1/8</f>
        <v>11.625</v>
      </c>
      <c r="Z4">
        <f>联赛数据!$B$6 * 3/8 + 联赛数据!$B$1 * 3/8 +联赛数据!$B$32 *1/8 +联赛数据!B2* 1/8</f>
        <v>12.75</v>
      </c>
      <c r="AA4">
        <f>联赛数据!$B$32 * 3/5 + 联赛数据!$B$8 * 1/5 + 联赛数据!$B$22 * 1/5</f>
        <v>10.4</v>
      </c>
      <c r="AB4">
        <f>联赛数据!$B$7 * 3/5 + 联赛数据!$B$22 * 1/5 + 联赛数据!$B$5 * 1/5</f>
        <v>13.8</v>
      </c>
    </row>
    <row r="7" spans="1:29" x14ac:dyDescent="0.15">
      <c r="A7" s="6" t="s">
        <v>35</v>
      </c>
      <c r="B7" s="6" t="s">
        <v>36</v>
      </c>
      <c r="C7" s="6" t="s">
        <v>37</v>
      </c>
    </row>
    <row r="8" spans="1:29" x14ac:dyDescent="0.15">
      <c r="A8" s="6">
        <v>45</v>
      </c>
      <c r="B8" s="6" t="s">
        <v>38</v>
      </c>
    </row>
  </sheetData>
  <mergeCells count="1">
    <mergeCell ref="D2:D3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球员表</vt:lpstr>
      <vt:lpstr>联赛数据</vt:lpstr>
      <vt:lpstr>权重值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吴泽铭</cp:lastModifiedBy>
  <dcterms:created xsi:type="dcterms:W3CDTF">2020-12-03T11:30:24Z</dcterms:created>
  <dcterms:modified xsi:type="dcterms:W3CDTF">2020-12-11T02:55:10Z</dcterms:modified>
</cp:coreProperties>
</file>